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ehernandez\Desktop\verificacion 2026 negocios verdes_\"/>
    </mc:Choice>
  </mc:AlternateContent>
  <xr:revisionPtr revIDLastSave="0" documentId="13_ncr:1_{C9AA85F9-D552-49CF-AC8E-1C83210D3685}" xr6:coauthVersionLast="36" xr6:coauthVersionMax="47" xr10:uidLastSave="{00000000-0000-0000-0000-000000000000}"/>
  <bookViews>
    <workbookView xWindow="0" yWindow="0" windowWidth="8184" windowHeight="7416" tabRatio="564" activeTab="2"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<sst xmlns="http://schemas.openxmlformats.org/spreadsheetml/2006/main" count="10007" uniqueCount="2277">
  <si>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</si>
  <si>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</si>
  <si>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</si>
  <si>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</si>
  <si>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</si>
  <si>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</si>
  <si>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</si>
  <si>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</si>
  <si>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</si>
  <si>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</si>
  <si>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</si>
  <si>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</si>
  <si>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</si>
  <si>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</si>
  <si>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</si>
  <si>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</si>
  <si>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</si>
  <si>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</si>
  <si>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</si>
  <si>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</si>
  <si>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</si>
  <si>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</si>
  <si>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</si>
  <si>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</si>
  <si>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</si>
  <si>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</si>
  <si>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</si>
  <si>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</si>
  <si>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</si>
  <si>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</si>
  <si>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</si>
  <si>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</si>
  <si>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</si>
  <si>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</si>
  <si>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</si>
  <si>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</si>
  <si>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</si>
  <si>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</si>
  <si>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</si>
  <si>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</si>
  <si>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</si>
  <si>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</si>
  <si>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</si>
  <si>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</si>
  <si>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</si>
  <si>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</si>
  <si>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</si>
  <si>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</si>
  <si>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</si>
  <si>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</si>
  <si>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</si>
  <si>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</si>
  <si>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</si>
  <si>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</si>
  <si>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</si>
  <si>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</si>
  <si>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</si>
  <si>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</si>
  <si>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</si>
  <si>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</si>
  <si>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</si>
  <si>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</si>
  <si>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</si>
  <si>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</si>
  <si>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</si>
  <si>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</si>
  <si>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</si>
  <si>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</si>
  <si>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</si>
  <si>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</si>
  <si>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</si>
  <si>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</si>
  <si>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</si>
  <si>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</si>
  <si>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</si>
  <si>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</si>
  <si>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</si>
  <si>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</si>
  <si>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</si>
  <si>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</si>
  <si>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</si>
  <si>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</si>
  <si>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</si>
  <si>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</si>
  <si>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</si>
  <si>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</si>
  <si>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</si>
  <si>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</si>
  <si>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</si>
  <si>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</si>
  <si>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</si>
  <si>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</si>
  <si>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</si>
  <si>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</si>
  <si>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</si>
  <si>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</si>
  <si>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</si>
  <si>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</si>
  <si>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</si>
  <si>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</si>
  <si>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</si>
  <si>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</si>
  <si>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</si>
  <si>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</si>
  <si>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</si>
  <si>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</si>
  <si>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</si>
  <si>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</si>
  <si>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</si>
  <si>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</si>
  <si>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</si>
  <si>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</si>
  <si>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</si>
  <si>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</si>
  <si>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</si>
  <si>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</si>
  <si>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</si>
  <si>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</si>
  <si>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</si>
  <si>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</si>
  <si>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</si>
  <si>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</si>
  <si>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</si>
  <si>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</si>
  <si>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</si>
  <si>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</si>
  <si>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</si>
  <si>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</si>
  <si>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</si>
  <si>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</si>
  <si>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</si>
  <si>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</si>
  <si>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</si>
  <si>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</si>
  <si>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</si>
  <si>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</si>
  <si>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</si>
  <si>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</si>
  <si>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</si>
  <si>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</si>
  <si>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</si>
  <si>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</si>
  <si>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</si>
  <si>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</si>
  <si>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</si>
  <si>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</si>
  <si>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</si>
  <si>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</si>
  <si>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</si>
  <si>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</si>
  <si>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</si>
  <si>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</si>
  <si>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</si>
  <si>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</si>
  <si>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</si>
  <si>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</si>
  <si>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</si>
  <si>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</si>
  <si>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</si>
  <si>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</si>
  <si>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</si>
  <si>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</si>
  <si>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</si>
  <si>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</si>
  <si>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</si>
  <si>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</si>
  <si>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</si>
  <si>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</si>
  <si>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</si>
  <si>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</si>
  <si>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</si>
  <si>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</si>
  <si>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</si>
  <si>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</si>
  <si>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</si>
  <si>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</si>
  <si>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</si>
  <si>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</si>
  <si>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</si>
  <si>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</si>
  <si>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</si>
  <si>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</si>
  <si>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</si>
  <si>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</si>
  <si>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</si>
  <si>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</si>
  <si>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</si>
  <si>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</si>
  <si>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</si>
  <si>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</si>
  <si>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</si>
  <si>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</si>
  <si>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</si>
  <si>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</si>
  <si>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</si>
  <si>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</si>
  <si>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</si>
  <si>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</si>
  <si>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</si>
  <si>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</si>
  <si>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</si>
  <si>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</si>
  <si>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</si>
  <si>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</si>
  <si>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</si>
  <si>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</si>
  <si>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</si>
  <si>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</si>
  <si>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</si>
  <si>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</si>
  <si>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</si>
  <si>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</si>
  <si>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</si>
  <si>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</si>
  <si>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</si>
  <si>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</si>
  <si>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</si>
  <si>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</si>
  <si>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</si>
  <si>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</si>
  <si>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</si>
  <si>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</si>
  <si>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</si>
  <si>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</si>
  <si>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</si>
  <si>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</si>
  <si>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</si>
  <si>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</si>
  <si>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</si>
  <si>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</si>
  <si>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</si>
  <si>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</si>
  <si>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</si>
  <si>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</si>
  <si>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</si>
  <si>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</si>
  <si>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</si>
  <si>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</si>
  <si>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</si>
  <si>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</si>
  <si>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</si>
  <si>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</si>
  <si>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</si>
  <si>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</si>
  <si>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</si>
  <si>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</si>
  <si>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</si>
  <si>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</si>
  <si>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</si>
  <si>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</si>
  <si>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</si>
  <si>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</si>
  <si>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</si>
  <si>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</si>
  <si>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</si>
  <si>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</si>
  <si>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</si>
  <si>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</si>
  <si>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</si>
  <si>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</si>
  <si>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</si>
  <si>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</si>
  <si>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</si>
  <si>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</si>
  <si>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</si>
  <si>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</si>
  <si>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</si>
  <si>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</si>
  <si>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</si>
  <si>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</si>
  <si>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</si>
  <si>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</si>
  <si>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</si>
  <si>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</si>
  <si>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</si>
  <si>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</si>
  <si>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</si>
  <si>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</si>
  <si>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</si>
  <si>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</si>
  <si>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</si>
  <si>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</si>
  <si>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</si>
  <si>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</si>
  <si>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</si>
  <si>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</si>
  <si>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</si>
  <si>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</si>
  <si>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</si>
  <si>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</si>
  <si>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</si>
  <si>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</si>
  <si>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</si>
  <si>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</si>
  <si>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</si>
  <si>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</si>
  <si>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</si>
  <si>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</si>
  <si>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</si>
  <si>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</si>
  <si>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</si>
  <si>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</si>
  <si>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</si>
  <si>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</si>
  <si>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</si>
  <si>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</si>
  <si>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</si>
  <si>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</si>
  <si>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</si>
  <si>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</si>
  <si>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</si>
  <si>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</si>
  <si>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</si>
  <si>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</si>
  <si>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</si>
  <si>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</si>
  <si>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</si>
  <si>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</si>
  <si>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</si>
  <si>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</si>
  <si>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</si>
  <si>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</si>
  <si>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</si>
  <si>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</si>
  <si>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</si>
  <si>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</si>
  <si>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</si>
  <si>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</si>
  <si>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</si>
  <si>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</si>
  <si>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</si>
  <si>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</si>
  <si>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</si>
  <si>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</si>
  <si>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</si>
  <si>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</si>
  <si>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</si>
  <si>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</si>
  <si>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</si>
  <si>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</si>
  <si>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</si>
  <si>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</si>
  <si>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</si>
  <si>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</si>
  <si>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</si>
  <si>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</si>
  <si>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</si>
  <si>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</si>
  <si>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</si>
  <si>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</si>
  <si>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</si>
  <si>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</si>
  <si>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</si>
  <si>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</si>
  <si>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</si>
  <si>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</si>
  <si>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</si>
  <si>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</si>
  <si>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</si>
  <si>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</si>
  <si>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</si>
  <si>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</si>
  <si>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</si>
  <si>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</si>
  <si>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</si>
  <si>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</si>
  <si>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</si>
  <si>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</si>
  <si>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</si>
  <si>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</si>
  <si>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</si>
  <si>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</si>
  <si>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</si>
  <si>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</si>
  <si>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</si>
  <si>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</si>
  <si>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</si>
  <si>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</si>
  <si>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</si>
  <si>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</si>
  <si>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</si>
  <si>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</si>
  <si>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</si>
  <si>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</si>
  <si>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</si>
  <si>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</si>
  <si>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</si>
  <si>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</si>
  <si>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</si>
  <si>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</si>
  <si>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</si>
  <si>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</si>
  <si>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</si>
  <si>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</si>
  <si>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</si>
  <si>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</si>
  <si>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</si>
  <si>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</si>
  <si>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</si>
  <si>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</si>
  <si>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</si>
  <si>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</si>
  <si>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</si>
  <si>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</si>
  <si>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</si>
  <si>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</si>
  <si>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</si>
  <si>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</si>
  <si>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</si>
  <si>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</si>
  <si>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</si>
  <si>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</si>
  <si>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</si>
  <si>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</si>
  <si>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</si>
  <si>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</si>
  <si>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</si>
  <si>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</si>
  <si>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</si>
  <si>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</si>
  <si>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</si>
  <si>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</si>
  <si>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</si>
  <si>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</si>
  <si>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</si>
  <si>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</si>
  <si>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</si>
  <si>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</si>
  <si>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</si>
  <si>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</si>
  <si>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</si>
  <si>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</si>
  <si>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</si>
  <si>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</si>
  <si>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</si>
  <si>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</si>
  <si>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</si>
  <si>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</si>
  <si>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</si>
  <si>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</si>
  <si>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</si>
  <si>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</si>
  <si>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</si>
  <si>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</si>
  <si>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</si>
  <si>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</si>
  <si>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</si>
  <si>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</si>
  <si>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</si>
  <si>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</si>
  <si>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</si>
  <si>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</si>
  <si>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</si>
  <si>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</si>
  <si>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</si>
  <si>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</si>
  <si>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</si>
  <si>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</si>
  <si>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</si>
  <si>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</si>
  <si>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</si>
  <si>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</si>
  <si>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</si>
  <si>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</si>
  <si>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</si>
  <si>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</si>
  <si>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</si>
  <si>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</si>
  <si>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</si>
  <si>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</si>
  <si>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</si>
  <si>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</si>
  <si>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</si>
  <si>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</si>
  <si>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</si>
  <si>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</si>
  <si>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</si>
  <si>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</si>
  <si>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</si>
  <si>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</si>
  <si>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</si>
  <si>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</si>
  <si>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</si>
  <si>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</si>
  <si>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</si>
  <si>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</si>
  <si>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</si>
  <si>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</si>
  <si>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</si>
  <si>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</si>
  <si>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</si>
  <si>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</si>
  <si>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</si>
  <si>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</si>
  <si>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</si>
  <si>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</si>
  <si>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</si>
  <si>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</si>
  <si>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</si>
  <si>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</si>
  <si>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</si>
  <si>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</si>
  <si>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</si>
  <si>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</si>
  <si>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</si>
  <si>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</si>
  <si>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</si>
  <si>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</si>
  <si>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</si>
  <si>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</si>
  <si>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</si>
  <si>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</si>
  <si>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</si>
  <si>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</si>
  <si>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</si>
  <si>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</si>
  <si>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</si>
  <si>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</si>
  <si>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</si>
  <si>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</si>
  <si>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</si>
  <si>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</si>
  <si>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</si>
  <si>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</si>
  <si>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</si>
  <si>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</si>
  <si>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</si>
  <si>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</si>
  <si>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</si>
  <si>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</si>
  <si>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</si>
  <si>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</si>
  <si>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</si>
  <si>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</si>
  <si>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</si>
  <si>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</si>
  <si>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</si>
  <si>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</si>
  <si>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</si>
  <si>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</si>
  <si>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</si>
  <si>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</si>
  <si>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</si>
  <si>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</si>
  <si>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</si>
  <si>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</si>
  <si>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</si>
  <si>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</si>
  <si>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</si>
  <si>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</si>
  <si>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</si>
  <si>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</si>
  <si>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</si>
  <si>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</si>
  <si>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</si>
  <si>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</si>
  <si>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</si>
  <si>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</si>
  <si>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</si>
  <si>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</si>
  <si>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</si>
  <si>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</si>
  <si>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</si>
  <si>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</si>
  <si>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</si>
  <si>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</si>
  <si>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</si>
  <si>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</si>
  <si>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</si>
  <si>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</si>
  <si>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</si>
  <si>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</si>
  <si>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</si>
  <si>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</si>
  <si>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</si>
  <si>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</si>
  <si>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</si>
  <si>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</si>
  <si>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</si>
  <si>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</si>
  <si>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</si>
  <si>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</si>
  <si>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</si>
  <si>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</si>
  <si>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</si>
  <si>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</si>
  <si>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</si>
  <si>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</si>
  <si>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</si>
  <si>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</si>
  <si>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</si>
  <si>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</si>
  <si>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</si>
  <si>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</si>
  <si>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</si>
  <si>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</si>
  <si>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</si>
  <si>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</si>
  <si>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</si>
  <si>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</si>
  <si>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</si>
  <si>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</si>
  <si>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</si>
  <si>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</si>
  <si>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</si>
  <si>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</si>
  <si>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</si>
  <si>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</si>
  <si>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</si>
  <si>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</si>
  <si>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</si>
  <si>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</si>
  <si>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</si>
  <si>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</si>
  <si>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</si>
  <si>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</si>
  <si>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</si>
  <si>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</si>
  <si>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</si>
  <si>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</si>
  <si>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</si>
  <si>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</si>
  <si>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</si>
  <si>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</si>
  <si>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</si>
  <si>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</si>
  <si>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</si>
  <si>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</si>
  <si>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</si>
  <si>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</si>
  <si>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</si>
  <si>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</si>
  <si>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</si>
  <si>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</si>
  <si>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</si>
  <si>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</si>
  <si>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</si>
  <si>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</si>
  <si>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</si>
  <si>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</si>
  <si>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</si>
  <si>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</si>
  <si>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</si>
  <si>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</si>
  <si>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</si>
  <si>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</si>
  <si>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</si>
  <si>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</si>
  <si>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</si>
  <si>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</si>
  <si>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</si>
  <si>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</si>
  <si>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</si>
  <si>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</si>
  <si>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</si>
  <si>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</si>
  <si>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</si>
  <si>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</si>
  <si>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</si>
  <si>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</si>
  <si>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</si>
  <si>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</si>
  <si>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</si>
  <si>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</si>
  <si>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</si>
  <si>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</si>
  <si>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</si>
  <si>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</si>
  <si>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</si>
  <si>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</si>
  <si>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</si>
  <si>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</si>
  <si>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</si>
  <si>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</si>
  <si>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</si>
  <si>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</si>
  <si>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</si>
  <si>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</si>
  <si>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</si>
  <si>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</si>
  <si>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</si>
  <si>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</si>
  <si>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</si>
  <si>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</si>
  <si>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</si>
  <si>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</si>
  <si>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</si>
  <si>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</si>
  <si>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</si>
  <si>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</si>
  <si>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</si>
  <si>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</si>
  <si>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</si>
  <si>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</si>
  <si>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</si>
  <si>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</si>
  <si>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</si>
  <si>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</si>
  <si>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</si>
  <si>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</si>
  <si>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</si>
  <si>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</si>
  <si>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</si>
  <si>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</si>
  <si>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</si>
  <si>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</si>
  <si>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</si>
  <si>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</si>
  <si>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</si>
  <si>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</si>
  <si>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</si>
  <si>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</si>
  <si>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</si>
  <si>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</si>
  <si>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</si>
  <si>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</si>
  <si>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</si>
  <si>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</si>
  <si>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</si>
  <si>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</si>
  <si>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</si>
  <si>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</si>
  <si>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</si>
  <si>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</si>
  <si>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</si>
  <si>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</si>
  <si>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</si>
  <si>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</si>
  <si>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</si>
  <si>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</si>
  <si>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</si>
  <si>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</si>
  <si>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</si>
  <si>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</si>
  <si>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</si>
  <si>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</si>
  <si>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</si>
  <si>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</si>
  <si>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</si>
  <si>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</si>
  <si>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</si>
  <si>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</si>
  <si>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</si>
  <si>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</si>
  <si>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</si>
  <si>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</si>
  <si>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</si>
  <si>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</si>
  <si>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</si>
  <si>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</si>
  <si>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</si>
  <si>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</si>
  <si>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</si>
  <si>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</si>
  <si>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</si>
  <si>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</si>
  <si>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</si>
  <si>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</si>
  <si>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</si>
  <si>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</si>
  <si>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</si>
  <si>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</si>
  <si>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</si>
  <si>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</si>
  <si>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</si>
  <si>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</si>
  <si>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</si>
  <si>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</si>
  <si>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</si>
  <si>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</si>
  <si>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</si>
  <si>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</si>
  <si>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</si>
  <si>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</si>
  <si>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</si>
  <si>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</si>
  <si>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</si>
  <si>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</si>
  <si>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</si>
  <si>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</si>
  <si>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</si>
  <si>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</si>
  <si>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</si>
  <si>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</si>
  <si>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</si>
  <si>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</si>
  <si>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</si>
  <si>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</si>
  <si>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</si>
  <si>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</si>
  <si>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</si>
  <si>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</si>
  <si>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</si>
  <si>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</si>
  <si>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</si>
  <si>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</si>
  <si>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</si>
  <si>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</si>
  <si>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</si>
  <si>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</si>
  <si>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</si>
  <si>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</si>
  <si>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</si>
  <si>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</si>
  <si>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</si>
  <si>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</si>
  <si>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</si>
  <si>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</si>
  <si>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</si>
  <si>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</si>
  <si>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</si>
  <si>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</si>
  <si>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</si>
  <si>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</si>
  <si>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</si>
  <si>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</si>
  <si>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</si>
  <si>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</si>
  <si>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</si>
  <si>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</si>
  <si>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</si>
  <si>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</si>
  <si>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</si>
  <si>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</si>
  <si>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</si>
  <si>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</si>
  <si>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</si>
  <si>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</si>
  <si>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</si>
  <si>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</si>
  <si>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</si>
  <si>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</si>
  <si>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</si>
  <si>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</si>
  <si>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</si>
  <si>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</si>
  <si>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</si>
  <si>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</si>
  <si>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</si>
  <si>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</si>
  <si>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</si>
  <si>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</si>
  <si>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</si>
  <si>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</si>
  <si>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</si>
  <si>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</si>
  <si>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</si>
  <si>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</si>
  <si>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</si>
  <si>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</si>
  <si>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</si>
  <si>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</si>
  <si>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</si>
  <si>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</si>
  <si>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</si>
  <si>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</si>
  <si>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</si>
  <si>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</si>
  <si>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</si>
  <si>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</si>
  <si>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</si>
  <si>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</si>
  <si>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</si>
  <si>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</si>
  <si>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</si>
  <si>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</si>
  <si>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</si>
  <si>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</si>
  <si>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</si>
  <si>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</si>
  <si>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</si>
  <si>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</si>
  <si>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</si>
  <si>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</si>
  <si>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</si>
  <si>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</si>
  <si>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</si>
  <si>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</si>
  <si>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</si>
  <si>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</si>
  <si>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</si>
  <si>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</si>
  <si>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</si>
  <si>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</si>
  <si>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</si>
  <si>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</si>
  <si>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</si>
  <si>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</si>
  <si>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</si>
  <si>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</si>
  <si>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</si>
  <si>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</si>
  <si>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</si>
  <si>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</si>
  <si>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</si>
  <si>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</si>
  <si>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</si>
  <si>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</si>
  <si>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</si>
  <si>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</si>
  <si>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</si>
  <si>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</si>
  <si>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</si>
  <si>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</si>
  <si>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</si>
  <si>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</si>
  <si>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</si>
  <si>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</si>
  <si>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</si>
  <si>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</si>
  <si>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</si>
  <si>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</si>
  <si>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</si>
  <si>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</si>
  <si>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</si>
  <si>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</si>
  <si>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</si>
  <si>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</si>
  <si>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</si>
  <si>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</si>
  <si>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</si>
  <si>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</si>
  <si>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</si>
  <si>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</si>
  <si>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</si>
  <si>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</si>
  <si>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</si>
  <si>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</si>
  <si>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</si>
  <si>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</si>
  <si>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</si>
  <si>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</si>
  <si>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</si>
  <si>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</si>
  <si>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</si>
  <si>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</si>
  <si>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</si>
  <si>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</si>
  <si>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</si>
  <si>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</si>
  <si>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</si>
  <si>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</si>
  <si>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</si>
  <si>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</si>
  <si>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</si>
  <si>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</si>
  <si>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</si>
  <si>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</si>
  <si>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</si>
  <si>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</si>
  <si>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</si>
  <si>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</si>
  <si>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</si>
  <si>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</si>
  <si>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</si>
  <si>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</si>
  <si>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</si>
  <si>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</si>
  <si>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</si>
  <si>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</si>
  <si>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</si>
  <si>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</si>
  <si>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</si>
  <si>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</si>
  <si>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</si>
  <si>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</si>
  <si>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</si>
  <si>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</si>
  <si>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</si>
  <si>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</si>
  <si>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</si>
  <si>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</si>
  <si>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</si>
  <si>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</si>
  <si>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</si>
  <si>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</si>
  <si>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</si>
  <si>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</si>
  <si>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</si>
  <si>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</si>
  <si>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</si>
  <si>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</si>
  <si>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</si>
  <si>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</si>
  <si>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</si>
  <si>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</si>
  <si>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</si>
  <si>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</si>
  <si>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</si>
  <si>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</si>
  <si>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</si>
  <si>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</si>
  <si>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</si>
  <si>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</si>
  <si>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</si>
  <si>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</si>
  <si>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</si>
  <si>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</si>
  <si>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</si>
  <si>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</si>
  <si>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</si>
  <si>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</si>
  <si>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</si>
  <si>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</si>
  <si>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</si>
  <si>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</si>
  <si>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</si>
  <si>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</si>
  <si>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</si>
  <si>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</si>
  <si>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</si>
  <si>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</si>
  <si>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</si>
  <si>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</si>
  <si>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</si>
  <si>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</si>
  <si>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</si>
  <si>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</si>
  <si>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</si>
  <si>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</si>
  <si>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</si>
  <si>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</si>
  <si>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</si>
  <si>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</si>
  <si>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</si>
  <si>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</si>
  <si>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</si>
  <si>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</si>
  <si>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</si>
  <si>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</si>
  <si>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</si>
  <si>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</si>
  <si>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</si>
  <si>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</si>
  <si>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</si>
  <si>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</si>
  <si>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</si>
  <si>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</si>
  <si>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</si>
  <si>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</si>
  <si>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</si>
  <si>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</si>
  <si>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</si>
  <si>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</si>
  <si>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</si>
  <si>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</si>
  <si>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</si>
  <si>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</si>
  <si>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</si>
  <si>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</si>
  <si>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</si>
  <si>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</si>
  <si>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</si>
  <si>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</si>
  <si>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</si>
  <si>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</si>
  <si>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</si>
  <si>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</si>
  <si>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</si>
  <si>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</si>
  <si>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</si>
  <si>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</si>
  <si>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</si>
  <si>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</si>
  <si>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</si>
  <si>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</si>
  <si>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</si>
  <si>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</si>
  <si>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</si>
  <si>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</si>
  <si>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</si>
  <si>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</si>
  <si>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</si>
  <si>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</si>
  <si>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</si>
  <si>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</si>
  <si>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</si>
  <si>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</si>
  <si>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</si>
  <si>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</si>
  <si>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</si>
  <si>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</si>
  <si>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</si>
  <si>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</si>
  <si>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</si>
  <si>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</si>
  <si>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</si>
  <si>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</si>
  <si>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</si>
  <si>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</si>
  <si>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</si>
  <si>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</si>
  <si>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</si>
  <si>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</si>
  <si>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</si>
  <si>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</si>
  <si>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</si>
  <si>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</si>
  <si>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</si>
  <si>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</si>
  <si>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</si>
  <si>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</si>
  <si>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</si>
  <si>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</si>
  <si>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</si>
  <si>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</si>
  <si>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</si>
  <si>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</si>
  <si>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</si>
  <si>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</si>
  <si>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</si>
  <si>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</si>
  <si>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</si>
  <si>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</si>
  <si>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</si>
  <si>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</si>
  <si>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</si>
  <si>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</si>
  <si>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</si>
  <si>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</si>
  <si>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</si>
  <si>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</si>
  <si>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</si>
  <si>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</si>
  <si>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</si>
  <si>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</si>
  <si>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</si>
  <si>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</si>
  <si>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</si>
  <si>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</si>
  <si>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</si>
  <si>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</si>
  <si>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</si>
  <si>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</si>
  <si>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</si>
  <si>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</si>
  <si>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</si>
  <si>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</si>
  <si>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</si>
  <si>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</si>
  <si>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</si>
  <si>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</si>
  <si>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</si>
  <si>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</si>
  <si>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</si>
  <si>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</si>
  <si>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</si>
  <si>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</si>
  <si>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</si>
  <si>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</si>
  <si>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</si>
  <si>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</si>
  <si>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</si>
  <si>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</si>
  <si>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</si>
  <si>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</si>
  <si>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</si>
  <si>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</si>
  <si>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</si>
  <si>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</si>
  <si>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</si>
  <si>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</si>
  <si>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</si>
  <si>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</si>
  <si>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</si>
  <si>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</si>
  <si>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</si>
  <si>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</si>
  <si>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</si>
  <si>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</si>
  <si>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</si>
  <si>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</si>
  <si>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</si>
  <si>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</si>
  <si>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</si>
  <si>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</si>
  <si>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</si>
  <si>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</si>
  <si>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</si>
  <si>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</si>
  <si>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</si>
  <si>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</si>
  <si>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</si>
  <si>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</si>
  <si>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</si>
  <si>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</si>
  <si>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</si>
  <si>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</si>
  <si>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</si>
  <si>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</si>
  <si>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</si>
  <si>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</si>
  <si>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</si>
  <si>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</si>
  <si>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</si>
  <si>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</si>
  <si>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</si>
  <si>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</si>
  <si>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</si>
  <si>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</si>
  <si>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</si>
  <si>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</si>
  <si>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</si>
  <si>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</si>
  <si>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</si>
  <si>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</si>
  <si>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</si>
  <si>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</si>
  <si>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</si>
  <si>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</si>
  <si>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</si>
  <si>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</si>
  <si>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</si>
  <si>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</si>
  <si>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</si>
  <si>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</si>
  <si>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</si>
  <si>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</si>
  <si>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</si>
  <si>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</si>
  <si>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</si>
  <si>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</si>
  <si>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</si>
  <si>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</si>
  <si>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</si>
  <si>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</si>
  <si>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</si>
  <si>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</si>
  <si>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</si>
  <si>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</si>
  <si>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</si>
  <si>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</si>
  <si>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</si>
  <si>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</si>
  <si>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</si>
  <si>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</si>
  <si>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</si>
  <si>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</si>
  <si>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</si>
  <si>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</si>
  <si>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</si>
  <si>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</si>
  <si>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</si>
  <si>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</si>
  <si>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</si>
  <si>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</si>
  <si>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</si>
  <si>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</si>
  <si>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</si>
  <si>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</si>
  <si>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</si>
  <si>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</si>
  <si>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</si>
  <si>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</si>
  <si>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</si>
  <si>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</si>
  <si>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</si>
  <si>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</si>
  <si>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</si>
  <si>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</si>
  <si>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</si>
  <si>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</si>
  <si>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</si>
  <si>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</si>
  <si>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</si>
  <si>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</si>
  <si>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</si>
  <si>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</si>
  <si>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</si>
  <si>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</si>
  <si>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</si>
  <si>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</si>
  <si>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</si>
  <si>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</si>
  <si>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</si>
  <si>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</si>
  <si>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</si>
  <si>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</si>
  <si>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</si>
  <si>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</si>
  <si>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</si>
  <si>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</si>
  <si>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</si>
  <si>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</si>
  <si>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</si>
  <si>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</si>
  <si>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</si>
  <si>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</si>
  <si>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</si>
  <si>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</si>
  <si>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</si>
  <si>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</si>
  <si>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</si>
  <si>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</si>
  <si>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</si>
  <si>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</si>
  <si>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</si>
  <si>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</si>
  <si>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</si>
  <si>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</si>
  <si>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</si>
  <si>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</si>
  <si>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</si>
  <si>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</si>
  <si>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</si>
  <si>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</si>
  <si>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</si>
  <si>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</si>
  <si>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</si>
  <si>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</si>
  <si>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</si>
  <si>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</si>
  <si>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</si>
  <si>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</si>
  <si>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</si>
  <si>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</si>
  <si>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</si>
  <si>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</si>
  <si>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</si>
  <si>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</si>
  <si>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</si>
  <si>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</si>
  <si>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</si>
  <si>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</si>
  <si>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</si>
  <si>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</si>
  <si>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</si>
  <si>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</si>
  <si>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</si>
  <si>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</si>
  <si>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</si>
  <si>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</si>
  <si>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</si>
  <si>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</si>
  <si>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</si>
  <si>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</si>
  <si>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</si>
  <si>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</si>
  <si>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</si>
  <si>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</si>
  <si>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</si>
  <si>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</si>
  <si>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</si>
  <si>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</si>
  <si>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</si>
  <si>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</si>
  <si>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</si>
  <si>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</si>
  <si>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</si>
  <si>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</si>
  <si>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</si>
  <si>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</si>
  <si>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</si>
  <si>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</si>
  <si>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</si>
  <si>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</si>
  <si>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</si>
  <si>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</si>
  <si>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</si>
  <si>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</si>
  <si>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</si>
  <si>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</si>
  <si>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</si>
  <si>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</si>
  <si>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</si>
  <si>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</si>
  <si>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</si>
  <si>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</si>
  <si>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</si>
  <si>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</si>
  <si>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</si>
  <si>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</si>
  <si>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</si>
  <si>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</si>
  <si>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</si>
  <si>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</si>
  <si>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</si>
  <si>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</si>
  <si>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</si>
  <si>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</si>
  <si>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</si>
  <si>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</si>
  <si>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</si>
  <si>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</si>
  <si>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</si>
  <si>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</si>
  <si>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</si>
  <si>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</si>
  <si>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</si>
  <si>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</si>
  <si>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</si>
  <si>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</si>
  <si>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</si>
  <si>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</si>
  <si>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</si>
  <si>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</si>
  <si>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</si>
  <si>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</si>
  <si>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</si>
  <si>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</si>
  <si>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</si>
  <si>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</si>
  <si>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</si>
  <si>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</si>
  <si>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</si>
  <si>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</si>
  <si>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</si>
  <si>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</si>
  <si>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</si>
  <si>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</si>
  <si>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</si>
  <si>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</si>
  <si>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</si>
  <si>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</si>
  <si>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</si>
  <si>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</si>
  <si>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</si>
  <si>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</si>
  <si>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</si>
  <si>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</si>
  <si>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</si>
  <si>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</si>
  <si>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</si>
  <si>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</si>
  <si>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</si>
  <si>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</si>
  <si>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</si>
  <si>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</si>
  <si>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</si>
  <si>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</si>
  <si>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</si>
  <si>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</si>
  <si>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</si>
  <si>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</si>
  <si>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</si>
  <si>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</si>
  <si>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</si>
  <si>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</si>
  <si>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</si>
  <si>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</si>
  <si>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</si>
  <si>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</si>
  <si>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</si>
  <si>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</si>
  <si>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</si>
  <si>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</si>
  <si>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</si>
  <si>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</si>
  <si>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</si>
  <si>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</si>
  <si>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</si>
  <si>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</si>
  <si>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</si>
  <si>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</si>
  <si>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</si>
  <si>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</si>
  <si>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</si>
  <si>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</si>
  <si>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</si>
  <si>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</si>
  <si>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</si>
  <si>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</si>
  <si>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</si>
  <si>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</si>
  <si>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</si>
  <si>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</si>
  <si>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</si>
  <si>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</si>
  <si>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</si>
  <si>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</si>
  <si>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</si>
  <si>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</si>
  <si>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</si>
  <si>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</si>
  <si>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</si>
  <si>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</si>
  <si>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</si>
  <si>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</si>
  <si>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</si>
  <si>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</si>
  <si>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</si>
  <si>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</si>
  <si>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</si>
  <si>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</si>
  <si>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</si>
  <si>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</si>
  <si>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</si>
  <si>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</si>
  <si>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</si>
  <si>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</si>
  <si>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</si>
  <si>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</si>
  <si>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</si>
  <si>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</si>
  <si>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</si>
  <si>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</si>
  <si>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</si>
  <si>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</si>
  <si>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</si>
  <si>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</si>
  <si>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</si>
  <si>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</si>
  <si>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</si>
  <si>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</si>
  <si>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</si>
  <si>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</si>
  <si>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</si>
  <si>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</si>
  <si>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</si>
  <si>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</si>
  <si>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</si>
  <si>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</si>
  <si>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</si>
  <si>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</si>
  <si>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</si>
  <si>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</si>
  <si>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</si>
  <si>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</si>
  <si>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</si>
  <si>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</si>
  <si>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</si>
  <si>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</si>
  <si>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</si>
  <si>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</si>
  <si>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</si>
  <si>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</si>
  <si>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</si>
  <si>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</si>
  <si>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</si>
  <si>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</si>
  <si>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</si>
  <si>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</si>
  <si>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</si>
  <si>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</si>
  <si>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</si>
  <si>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</si>
  <si>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</si>
  <si>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</si>
  <si>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</si>
  <si>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</si>
  <si>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</si>
  <si>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</si>
  <si>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</si>
  <si>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</si>
  <si>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</si>
  <si>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</si>
  <si>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</si>
  <si>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</si>
  <si>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</si>
  <si>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</si>
  <si>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</si>
  <si>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</si>
  <si>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</si>
  <si>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</si>
  <si>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</si>
  <si>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</si>
  <si>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</si>
  <si>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</si>
  <si>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</si>
  <si>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</si>
  <si>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</si>
  <si>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</si>
  <si>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</si>
  <si>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</si>
  <si>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</si>
  <si>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</si>
  <si>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</si>
  <si>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</si>
  <si>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</si>
  <si>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</si>
  <si>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</si>
  <si>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</si>
  <si>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</si>
  <si>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</si>
  <si>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</si>
  <si>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</si>
  <si>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</si>
  <si>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</si>
  <si>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</si>
  <si>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</si>
  <si>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</si>
  <si>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</si>
  <si>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</si>
  <si>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</si>
  <si>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</si>
  <si>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</si>
  <si>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</si>
  <si>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</si>
  <si>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</si>
  <si>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</si>
  <si>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</si>
  <si>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</si>
  <si>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</si>
  <si>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</si>
  <si>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</si>
  <si>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</si>
  <si>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</si>
  <si>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</si>
  <si>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</si>
  <si>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</si>
  <si>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</si>
  <si>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</si>
  <si>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</si>
  <si>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</si>
  <si>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</si>
  <si>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</si>
  <si>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</si>
  <si>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</si>
  <si>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</si>
  <si>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</si>
  <si>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</si>
  <si>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</si>
  <si>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</si>
  <si>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</si>
  <si>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</si>
  <si>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</si>
  <si>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</si>
  <si>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</si>
  <si>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</si>
  <si>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</si>
  <si>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</si>
  <si>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</si>
  <si>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</si>
  <si>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</si>
  <si>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</si>
  <si>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</si>
  <si>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</si>
  <si>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</si>
  <si>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</si>
  <si>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</si>
  <si>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</si>
  <si>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</si>
  <si>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</si>
  <si>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</si>
  <si>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</si>
  <si>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</si>
  <si>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</si>
  <si>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</si>
  <si>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</si>
  <si>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</si>
  <si>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</si>
  <si>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</si>
  <si>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</si>
  <si>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</si>
  <si>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</si>
  <si>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</si>
  <si>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</si>
  <si>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</si>
  <si>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</si>
  <si>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</si>
  <si>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</si>
  <si>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</si>
  <si>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</si>
  <si>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</si>
  <si>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</si>
  <si>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</si>
  <si>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</si>
  <si>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</si>
  <si>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</si>
  <si>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</si>
  <si>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</si>
  <si>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</si>
  <si>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</si>
  <si>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</si>
  <si>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</si>
  <si>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</si>
  <si>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</si>
  <si>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</si>
  <si>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</si>
  <si>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</si>
  <si>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</si>
  <si>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</si>
  <si>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</si>
  <si>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</si>
  <si>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</si>
  <si>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</si>
  <si>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</si>
  <si>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</si>
  <si>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</si>
  <si>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</si>
  <si>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</si>
  <si>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</si>
  <si>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</si>
  <si>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</si>
  <si>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</si>
  <si>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</si>
  <si>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</si>
  <si>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</si>
  <si>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</si>
  <si>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</si>
  <si>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</si>
  <si>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</si>
  <si>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</si>
  <si>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</si>
  <si>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</si>
  <si>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</si>
  <si>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</si>
  <si>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</si>
  <si>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</si>
  <si>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</si>
  <si>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</si>
  <si>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</si>
  <si>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</si>
  <si>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</si>
  <si>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</si>
  <si>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</si>
  <si>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</si>
  <si>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</si>
  <si>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</si>
  <si>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</si>
  <si>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</si>
  <si>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</si>
  <si>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</si>
  <si>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</si>
  <si>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</si>
  <si>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</si>
  <si>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</si>
  <si>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</si>
  <si>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</si>
  <si>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</si>
  <si>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</si>
  <si>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</si>
  <si>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</si>
  <si>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</si>
  <si>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</si>
  <si>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</si>
  <si>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</si>
  <si>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</si>
  <si>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</si>
  <si>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</si>
  <si>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</si>
  <si>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</si>
  <si>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</si>
  <si>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</si>
  <si>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</si>
  <si>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</si>
  <si>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</si>
  <si>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</si>
  <si>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</si>
  <si>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</si>
  <si>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</si>
  <si>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</si>
  <si>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</si>
  <si>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</si>
  <si>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</si>
  <si>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</si>
  <si>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</si>
  <si>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</si>
  <si>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</si>
  <si>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</si>
  <si>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</si>
  <si>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</si>
  <si>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</si>
  <si>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</si>
  <si>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</si>
  <si>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</si>
  <si>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</si>
  <si>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</si>
  <si>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</si>
  <si>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</si>
  <si>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</si>
  <si>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</si>
  <si>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</si>
  <si>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</si>
  <si>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</si>
  <si>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</si>
  <si>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</si>
  <si>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</si>
  <si>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</si>
  <si>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</si>
  <si>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</si>
  <si>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</si>
  <si>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</si>
  <si>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</si>
  <si>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</si>
  <si>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</si>
  <si>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</si>
  <si>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</si>
  <si>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</si>
  <si>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</si>
  <si>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</si>
  <si>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</si>
  <si>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</si>
  <si>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</si>
  <si>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</si>
  <si>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</si>
  <si>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</si>
  <si>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</si>
  <si>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</si>
  <si>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</si>
  <si>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</si>
  <si>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</si>
  <si>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</si>
  <si>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</si>
  <si>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</si>
  <si>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</si>
  <si>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</si>
  <si>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</si>
  <si>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</si>
  <si>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</si>
  <si>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</si>
  <si>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</si>
  <si>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</si>
  <si>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</si>
  <si>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</si>
  <si>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</si>
  <si>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</si>
  <si>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</si>
  <si>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</si>
  <si>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</si>
  <si>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</si>
  <si>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</si>
  <si>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</si>
  <si>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</si>
  <si>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</si>
  <si>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</si>
  <si>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</si>
  <si>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</si>
  <si>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</si>
  <si>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</si>
  <si>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</si>
  <si>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</si>
  <si>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</si>
  <si>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</si>
  <si>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</si>
  <si>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</si>
  <si>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</si>
  <si>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</si>
  <si>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</si>
  <si>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</si>
  <si>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</si>
  <si>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</si>
  <si>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</si>
  <si>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</si>
  <si>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</si>
  <si>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</si>
  <si>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</si>
  <si>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</si>
  <si>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</si>
  <si>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</si>
  <si>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</si>
  <si>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</si>
  <si>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</si>
  <si>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</si>
  <si>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</si>
  <si>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</si>
  <si>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</si>
  <si>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</si>
  <si>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</si>
  <si>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</si>
  <si>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</si>
  <si>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</si>
  <si>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</si>
  <si>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</si>
  <si>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</si>
  <si>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</si>
  <si>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</si>
  <si>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</si>
  <si>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</si>
  <si>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</si>
  <si>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</si>
  <si>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</si>
  <si>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</si>
  <si>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</si>
  <si>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</si>
  <si>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</si>
  <si>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</si>
  <si>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</si>
  <si>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</si>
  <si>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</si>
  <si>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</si>
  <si>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</si>
  <si>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</si>
  <si>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</si>
  <si>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</si>
  <si>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</si>
  <si>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</si>
  <si>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</si>
  <si>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</si>
  <si>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</si>
  <si>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</si>
  <si>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</si>
  <si>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</si>
  <si>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</si>
  <si>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</si>
  <si>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</si>
  <si>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</si>
  <si>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</si>
  <si>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</si>
  <si>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</si>
  <si>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</si>
  <si>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</si>
  <si>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</si>
  <si>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</si>
  <si>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</si>
  <si>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</si>
  <si>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</si>
  <si>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</si>
  <si>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</si>
  <si>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</si>
  <si>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</si>
  <si>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</si>
  <si>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</si>
  <si>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</si>
  <si>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</si>
  <si>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</si>
  <si>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</si>
  <si>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</si>
  <si>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</si>
  <si>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</si>
  <si>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</si>
  <si>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</si>
  <si>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</si>
  <si>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</si>
  <si>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</si>
  <si>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</si>
  <si>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</si>
  <si>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</si>
  <si>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</si>
  <si>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</si>
  <si>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</si>
  <si>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</si>
  <si>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</si>
  <si>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</si>
  <si>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</si>
  <si>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</si>
  <si>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</si>
  <si>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</si>
  <si>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</si>
  <si>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</si>
  <si>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</si>
  <si>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</si>
  <si>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</si>
  <si>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</si>
  <si>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</si>
  <si>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</si>
  <si>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</si>
  <si>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</si>
  <si>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</si>
  <si>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</si>
  <si>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</si>
  <si>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</si>
  <si>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</si>
  <si>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</si>
  <si>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</si>
  <si>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</si>
  <si>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</si>
  <si>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</si>
  <si>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</si>
  <si>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</si>
  <si>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</si>
  <si>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</si>
  <si>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</si>
  <si>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</si>
  <si>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</si>
  <si>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</si>
  <si>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</si>
  <si>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</si>
  <si>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</si>
  <si>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</si>
  <si>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</si>
  <si>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</si>
  <si>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</si>
  <si>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</si>
  <si>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</si>
  <si>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</si>
  <si>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</si>
  <si>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</si>
  <si>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</si>
  <si>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</si>
  <si>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</si>
  <si>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</si>
  <si>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</si>
  <si>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</si>
  <si>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</si>
  <si>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</si>
  <si>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</si>
  <si>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</si>
  <si>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</si>
  <si>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</si>
  <si>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</si>
  <si>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</si>
  <si>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</si>
  <si>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</si>
  <si>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</si>
  <si>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</si>
  <si>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</si>
  <si>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</si>
  <si>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</si>
  <si>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</si>
  <si>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</si>
  <si>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</si>
  <si>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</si>
  <si>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</si>
  <si>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</si>
  <si>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</si>
  <si>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</si>
  <si>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</si>
  <si>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</si>
  <si>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</si>
  <si>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</si>
  <si>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</si>
  <si>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</si>
  <si>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</si>
  <si>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</si>
  <si>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</si>
  <si>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</si>
  <si>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</si>
  <si>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</si>
  <si>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</si>
  <si>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</si>
  <si>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</si>
  <si>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</si>
  <si>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</si>
  <si>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</si>
  <si>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</si>
  <si>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</si>
  <si>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</si>
  <si>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</si>
  <si>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</si>
  <si>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</si>
  <si>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</si>
  <si>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</si>
  <si>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</si>
  <si>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</si>
  <si>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</si>
  <si>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</si>
  <si>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</si>
  <si>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</si>
  <si>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</si>
  <si>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</si>
  <si>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</si>
  <si>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</si>
  <si>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</si>
  <si>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</si>
  <si>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</si>
  <si>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</si>
  <si>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</si>
  <si>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</si>
  <si>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</si>
  <si>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</si>
  <si>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</si>
  <si>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</si>
  <si>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</si>
  <si>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</si>
  <si>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</si>
  <si>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</si>
  <si>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</si>
  <si>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</si>
  <si>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</si>
  <si>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</si>
  <si>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</si>
  <si>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</si>
  <si>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</si>
  <si>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</si>
  <si>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</si>
  <si>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</si>
  <si>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</si>
  <si>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</si>
  <si>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</si>
  <si>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</si>
  <si>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</si>
  <si>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</si>
  <si>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</si>
  <si>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</si>
  <si>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</si>
  <si>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</si>
  <si>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</si>
  <si>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</si>
  <si>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</si>
  <si>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</si>
  <si>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</si>
  <si>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</si>
  <si>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</si>
  <si>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</si>
  <si>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</si>
  <si>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</si>
  <si>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</si>
  <si>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</si>
  <si>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</si>
  <si>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</si>
  <si>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</si>
  <si>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</si>
  <si>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</si>
  <si>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</si>
  <si>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</si>
  <si>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</si>
  <si>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</si>
  <si>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</si>
  <si>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</si>
  <si>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</si>
  <si>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</si>
  <si>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</si>
  <si>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</si>
  <si>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</si>
  <si>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</si>
  <si>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</si>
  <si>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</si>
  <si>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</si>
  <si>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</si>
  <si>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</si>
  <si>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</si>
  <si>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</si>
  <si>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</si>
  <si>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</si>
  <si>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</si>
  <si>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</si>
  <si>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</si>
  <si>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</si>
  <si>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</si>
  <si>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</si>
  <si>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</si>
  <si>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</si>
  <si>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</si>
  <si>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</si>
  <si>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</si>
  <si>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</si>
  <si>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</si>
  <si>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</si>
  <si>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</si>
  <si>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</si>
  <si>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</si>
  <si>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</si>
  <si>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</si>
  <si>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</si>
  <si>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</si>
  <si>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</si>
  <si>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</si>
  <si>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</si>
  <si>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</si>
  <si>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</si>
  <si>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</si>
  <si>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</si>
  <si>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</si>
  <si>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</si>
  <si>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</si>
  <si>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</si>
  <si>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</si>
  <si>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</si>
  <si>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</si>
  <si>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</si>
  <si>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</si>
  <si>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</si>
  <si>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</si>
  <si>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</si>
  <si>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</si>
  <si>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</si>
  <si>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</si>
  <si>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</si>
  <si>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</si>
  <si>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</si>
  <si>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</si>
  <si>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</si>
  <si>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</si>
  <si>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</si>
  <si>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</si>
  <si>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</si>
  <si>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</si>
  <si>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</si>
  <si>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</si>
  <si>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</si>
  <si>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</si>
  <si>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</si>
  <si>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</si>
  <si>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</si>
  <si>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</si>
  <si>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</si>
  <si>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</si>
  <si>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</si>
  <si>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</si>
  <si>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</si>
  <si>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</si>
  <si>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</si>
  <si>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</si>
  <si>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</si>
  <si>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</si>
  <si>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</si>
  <si>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</si>
  <si>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</si>
  <si>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</si>
  <si>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</si>
  <si>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</si>
  <si>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</si>
  <si>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</si>
  <si>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</si>
  <si>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</si>
  <si>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</si>
  <si>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</si>
  <si>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</si>
  <si>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</si>
  <si>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</si>
  <si>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</si>
  <si>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</si>
  <si>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</si>
  <si>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</si>
  <si>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</si>
  <si>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</si>
  <si>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</si>
  <si>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</si>
  <si>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</si>
  <si>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</si>
  <si>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</si>
  <si>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</si>
  <si>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</si>
  <si>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</si>
  <si>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</si>
  <si>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</si>
  <si>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</si>
  <si>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</si>
  <si>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</si>
  <si>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</si>
  <si>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</si>
  <si>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</si>
  <si>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</si>
  <si>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</si>
  <si>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</si>
  <si>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</si>
  <si>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</si>
  <si>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</si>
  <si>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</si>
  <si>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</si>
  <si>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</si>
  <si>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</si>
  <si>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</si>
  <si>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</si>
  <si>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</si>
  <si>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</si>
  <si>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</si>
  <si>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</si>
  <si>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</si>
  <si>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</si>
  <si>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</si>
  <si>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</si>
  <si>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</si>
  <si>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</si>
  <si>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</si>
  <si>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</si>
  <si>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</si>
  <si>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</si>
  <si>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</si>
  <si>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</si>
  <si>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</si>
  <si>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</si>
  <si>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</si>
  <si>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</si>
  <si>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</si>
  <si>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</si>
  <si>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</si>
  <si>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</si>
  <si>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</si>
  <si>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</si>
  <si>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</si>
  <si>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</si>
  <si>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Falta fortalecer el proceso</t>
  </si>
  <si>
    <t>EDUARDO ENRIQUE HERNANDEZ CASTRO</t>
  </si>
  <si>
    <t>INGENIERO ACUICOLA</t>
  </si>
  <si>
    <t>PROFESIONAL UNIVERSITARIO</t>
  </si>
  <si>
    <t>ehernandez@corpouraba.gov.co</t>
  </si>
  <si>
    <t xml:space="preserve">Visita completa </t>
  </si>
  <si>
    <t>No existen procesos formales de encadenamiento comercial.</t>
  </si>
  <si>
    <t xml:space="preserve">Asociacion de Mujeres Empoderadas La Granja </t>
  </si>
  <si>
    <t>9409</t>
  </si>
  <si>
    <t>Vereda La Fortuna, Detrás del Colegio</t>
  </si>
  <si>
    <t>micries1983@gmail.com</t>
  </si>
  <si>
    <t>Alejandra Gonzalez Madrigal</t>
  </si>
  <si>
    <t>Maracuya Organica</t>
  </si>
  <si>
    <t>Platano Organico</t>
  </si>
  <si>
    <t>Rambutan</t>
  </si>
  <si>
    <t>Frutales</t>
  </si>
  <si>
    <t>31/02/202</t>
  </si>
  <si>
    <t>7°29´13"</t>
  </si>
  <si>
    <t>76°33´27,6"</t>
  </si>
  <si>
    <t>Forma de organización:
La Asociación de Mujeres Empoderadas La Granja es una organización comunitaria conformada por mujeres rurales que trabajan de manera asociativa para fortalecer su actividad productiva y mejorar sus condiciones socioeconómicas.
Objeto comercial (¿a qué se dedica?):
Se dedica a la producción y comercialización de maracuyá, plátano, rambután y otros frutales.
Producción (¿cómo lo hace?):
La producción se desarrolla mediante manejos naturales y prácticas agrícolas sostenibles orientadas al uso responsable de los recursos naturales y la conservación del medio ambiente.
Población objetivo y clientes (¿a quién va dirigido?):
Sus productos están dirigidos a consumidores finales, comerciantes e intermediarios que abastecen los mercados locales y regionales.
Comercialización (¿cómo lo vende?):
La comercialización se realiza mediante venta directa en la finca y a través de intermediarios y comercializadores de la región.</t>
  </si>
  <si>
    <t>Descripción de la actividad económica / Objeto social:
La Asociación de Mujeres Empoderadas La Granja desarrolla actividades de producción y comercialización de maracuyá, plátano, rambután y otros frutales. Su objeto social se orienta al fortalecimiento de la economía rural mediante la producción agrícola, la generación de ingresos para las familias asociadas y la comercialización de sus productos en mercados locales y regionales. La actividad se realiza mediante manejos naturales y prácticas agrícolas sostenibles, enfocadas en el uso responsable de los recursos naturales y la conservación del entorno.</t>
  </si>
  <si>
    <t>La actividad económica de la Asociación de Mujeres Empoderadas La Granja genera impactos ambientales positivos al promover sistemas de producción agrícola basados en manejos naturales y prácticas sostenibles. Estas acciones contribuyen a la conservación del suelo, la protección de fuentes hídricas y el mantenimiento de la biodiversidad en el área de influencia.
Entre las buenas prácticas ambientales ejecutadas se destacan el uso de abonos orgánicos, el manejo integrado de cultivos, el aprovechamiento de residuos vegetales para su reincorporación al sistema productivo, la conservación de la cobertura vegetal y el uso eficiente del recurso hídrico. Estas prácticas reducen la dependencia de insumos de síntesis química, mejoran la fertilidad del suelo y favorecen la resiliencia del sistema productivo frente a la variabilidad climática, contribuyendo al equilibrio ambiental del territorio.</t>
  </si>
  <si>
    <t>La actividad económica de la Asociación de Mujeres Empoderadas La Granja genera impactos sociales positivos al fortalecer el trabajo asociativo y el empoderamiento de las mujeres rurales vinculadas. La iniciativa promueve la generación de ingresos, la mejora de la calidad de vida de las familias y el desarrollo de capacidades técnicas y organizativas en sus integrantes.
Asimismo, la implementación de buenas prácticas ambientales dentro del sistema productivo contribuye a la formación en temas de producción sostenible, el trabajo colaborativo y la apropiación de conocimientos sobre el uso responsable de los recursos naturales. Esto favorece la cohesión social, dinamiza la economía local y fortalece el tejido comunitario del territorio, impulsando el desarrollo rural sostenible.</t>
  </si>
  <si>
    <t>No existen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</si>
</sst>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9</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4.5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C1" zoomScale="106" zoomScaleNormal="106" zoomScaleSheetLayoutView="85" workbookViewId="0">
      <selection activeCell="H100" sqref="H100:I100"/>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6640625" style="1" customWidth="1"/>
    <col min="7" max="7" width="6.6640625" style="1" customWidth="1"/>
    <col min="8" max="8" width="10.6640625" style="1" customWidth="1"/>
    <col min="9" max="9" width="10.44140625" style="1" customWidth="1"/>
    <col min="10" max="10" width="2.6640625" style="1" customWidth="1"/>
    <col min="11" max="11" width="5.6640625" style="1" customWidth="1"/>
    <col min="12" max="12" width="6.33203125" style="1" customWidth="1"/>
    <col min="13" max="13" width="7.3320312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664062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2260</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145</v>
      </c>
      <c r="G10" s="413"/>
      <c r="H10" s="413"/>
      <c r="I10" s="414"/>
      <c r="J10" s="35"/>
      <c r="K10" s="147" t="s">
        <v>13</v>
      </c>
      <c r="L10" s="394" t="s">
        <v>14</v>
      </c>
      <c r="M10" s="394"/>
      <c r="N10" s="413" t="s">
        <v>164</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700000000000003" customHeight="1">
      <c r="B12" s="163"/>
      <c r="C12" s="146" t="s">
        <v>15</v>
      </c>
      <c r="D12" s="394" t="s">
        <v>16</v>
      </c>
      <c r="E12" s="394"/>
      <c r="F12" s="413">
        <v>901586517</v>
      </c>
      <c r="G12" s="413"/>
      <c r="H12" s="413"/>
      <c r="I12" s="414"/>
      <c r="J12" s="35"/>
      <c r="K12" s="146" t="s">
        <v>17</v>
      </c>
      <c r="L12" s="401">
        <f>Z16</f>
        <v>9</v>
      </c>
      <c r="M12" s="402"/>
      <c r="N12" s="35"/>
      <c r="O12" s="146" t="s">
        <v>18</v>
      </c>
      <c r="P12" s="394" t="s">
        <v>19</v>
      </c>
      <c r="Q12" s="394"/>
      <c r="R12" s="391" t="s">
        <v>20</v>
      </c>
      <c r="S12" s="391"/>
      <c r="T12" s="392" t="s">
        <v>2261</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200000000000003" customHeight="1">
      <c r="B16" s="163"/>
      <c r="C16" s="146" t="s">
        <v>24</v>
      </c>
      <c r="D16" s="394" t="s">
        <v>25</v>
      </c>
      <c r="E16" s="394"/>
      <c r="F16" s="151" t="s">
        <v>135</v>
      </c>
      <c r="G16" s="35"/>
      <c r="H16" s="400" t="str">
        <f>IF(F16="a. Si","Fecha de inicio de la actividad","")</f>
        <v>Fecha de inicio de la actividad</v>
      </c>
      <c r="I16" s="394"/>
      <c r="J16" s="394"/>
      <c r="K16" s="152" t="str">
        <f>IF(F16="a. Si","Día","")</f>
        <v>Día</v>
      </c>
      <c r="L16" s="144">
        <v>31</v>
      </c>
      <c r="M16" s="152" t="str">
        <f>IF(F16="a. Si","Mes","")</f>
        <v>Mes</v>
      </c>
      <c r="N16" s="153" t="s">
        <v>1580</v>
      </c>
      <c r="O16" s="152" t="str">
        <f>IF(F16="a. Si","Año","")</f>
        <v>Año</v>
      </c>
      <c r="P16" s="145">
        <v>2022</v>
      </c>
      <c r="R16" s="400" t="str">
        <f>IF(F16="a. Si","Número de meses de constitución","")</f>
        <v>Número de meses de constitución</v>
      </c>
      <c r="S16" s="394"/>
      <c r="T16" s="394"/>
      <c r="U16" s="394"/>
      <c r="V16" s="154"/>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2</v>
      </c>
      <c r="Z16" s="5">
        <f>IF(Y16=0,0,IF(Y16=1,1,11-Y16))</f>
        <v>9</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2264</v>
      </c>
      <c r="H18" s="413"/>
      <c r="I18" s="413"/>
      <c r="J18" s="413"/>
      <c r="K18" s="413"/>
      <c r="L18" s="149" t="s">
        <v>28</v>
      </c>
      <c r="M18" s="394" t="s">
        <v>29</v>
      </c>
      <c r="N18" s="394"/>
      <c r="O18" s="413" t="s">
        <v>136</v>
      </c>
      <c r="P18" s="414"/>
      <c r="Q18" s="35"/>
      <c r="R18" s="400" t="s">
        <v>30</v>
      </c>
      <c r="S18" s="394"/>
      <c r="T18" s="395">
        <v>32356486</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2264</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2264</v>
      </c>
      <c r="H22" s="413"/>
      <c r="I22" s="413"/>
      <c r="J22" s="413"/>
      <c r="K22" s="413"/>
      <c r="L22" s="413"/>
      <c r="M22" s="413"/>
      <c r="N22" s="413"/>
      <c r="O22" s="413"/>
      <c r="P22" s="414"/>
      <c r="Q22" s="35"/>
      <c r="R22" s="400" t="s">
        <v>35</v>
      </c>
      <c r="S22" s="394"/>
      <c r="T22" s="395">
        <v>3177094252</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2262</v>
      </c>
      <c r="H24" s="413"/>
      <c r="I24" s="413"/>
      <c r="J24" s="413"/>
      <c r="K24" s="413"/>
      <c r="L24" s="413"/>
      <c r="M24" s="413"/>
      <c r="N24" s="413"/>
      <c r="O24" s="413"/>
      <c r="P24" s="414"/>
      <c r="Q24" s="35"/>
      <c r="R24" s="143" t="s">
        <v>38</v>
      </c>
      <c r="S24" s="394" t="s">
        <v>39</v>
      </c>
      <c r="T24" s="394"/>
      <c r="U24" s="490" t="s">
        <v>135</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853</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2263</v>
      </c>
      <c r="H28" s="498"/>
      <c r="I28" s="498"/>
      <c r="J28" s="498"/>
      <c r="K28" s="498"/>
      <c r="L28" s="498"/>
      <c r="M28" s="498"/>
      <c r="N28" s="498"/>
      <c r="O28" s="499"/>
      <c r="P28" s="172"/>
      <c r="Q28" s="143" t="s">
        <v>44</v>
      </c>
      <c r="R28" s="394" t="s">
        <v>45</v>
      </c>
      <c r="S28" s="394"/>
      <c r="T28" s="395">
        <v>3177094252</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c r="L32" s="378"/>
      <c r="M32" s="378"/>
      <c r="N32" s="378"/>
      <c r="O32" s="388"/>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140</v>
      </c>
      <c r="I36" s="407"/>
      <c r="J36" s="35"/>
      <c r="K36" s="390" t="str">
        <f>+H36</f>
        <v>a. Bien</v>
      </c>
      <c r="L36" s="381"/>
      <c r="M36" s="381" t="s">
        <v>20</v>
      </c>
      <c r="N36" s="381"/>
      <c r="O36" s="382" t="s">
        <v>2265</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2273</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t="s">
        <v>2266</v>
      </c>
      <c r="I40" s="510"/>
      <c r="J40" s="510"/>
      <c r="K40" s="510"/>
      <c r="L40" s="510"/>
      <c r="M40" s="510" t="s">
        <v>2267</v>
      </c>
      <c r="N40" s="510"/>
      <c r="O40" s="510"/>
      <c r="P40" s="510"/>
      <c r="Q40" s="510"/>
      <c r="R40" s="510" t="s">
        <v>2268</v>
      </c>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v>44651</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t="s">
        <v>2269</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2274</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135</v>
      </c>
      <c r="J51" s="181"/>
      <c r="K51" s="379" t="str">
        <f>IF(I51="a. Si","Describa.",IF(I51="b. No","No Aplica",""))</f>
        <v>Describa.</v>
      </c>
      <c r="L51" s="379"/>
      <c r="M51" s="379"/>
      <c r="N51" s="379"/>
      <c r="O51" s="417" t="s">
        <v>2230</v>
      </c>
      <c r="P51" s="417"/>
      <c r="Q51" s="417"/>
      <c r="R51" s="417"/>
      <c r="S51" s="417"/>
      <c r="T51" s="417"/>
      <c r="U51" s="417"/>
      <c r="V51" s="418"/>
      <c r="W51" s="165"/>
    </row>
    <row r="52" spans="2:23" ht="24.75" customHeight="1">
      <c r="B52" s="163"/>
      <c r="C52" s="415" t="s">
        <v>70</v>
      </c>
      <c r="D52" s="416"/>
      <c r="E52" s="416"/>
      <c r="F52" s="416"/>
      <c r="G52" s="416"/>
      <c r="H52" s="416"/>
      <c r="I52" s="180" t="s">
        <v>147</v>
      </c>
      <c r="J52" s="181"/>
      <c r="K52" s="379" t="str">
        <f t="shared" ref="K52:K63" si="0">IF(I52="a. Si","Describa.",IF(I52="b. No","No Aplica",""))</f>
        <v>No Aplica</v>
      </c>
      <c r="L52" s="379"/>
      <c r="M52" s="379"/>
      <c r="N52" s="379"/>
      <c r="O52" s="417"/>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2231</v>
      </c>
      <c r="P53" s="417"/>
      <c r="Q53" s="417"/>
      <c r="R53" s="417"/>
      <c r="S53" s="417"/>
      <c r="T53" s="417"/>
      <c r="U53" s="417"/>
      <c r="V53" s="418"/>
      <c r="W53" s="165"/>
    </row>
    <row r="54" spans="2:23" ht="29.25" customHeight="1">
      <c r="B54" s="163"/>
      <c r="C54" s="415" t="s">
        <v>72</v>
      </c>
      <c r="D54" s="416"/>
      <c r="E54" s="416"/>
      <c r="F54" s="416"/>
      <c r="G54" s="416"/>
      <c r="H54" s="416"/>
      <c r="I54" s="180" t="s">
        <v>135</v>
      </c>
      <c r="J54" s="181"/>
      <c r="K54" s="379" t="str">
        <f t="shared" si="0"/>
        <v>Describa.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2232</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2233</v>
      </c>
      <c r="P56" s="417"/>
      <c r="Q56" s="417"/>
      <c r="R56" s="417"/>
      <c r="S56" s="417"/>
      <c r="T56" s="417"/>
      <c r="U56" s="417"/>
      <c r="V56" s="418"/>
      <c r="W56" s="165"/>
    </row>
    <row r="57" spans="2:23" ht="24.75" customHeight="1">
      <c r="B57" s="163"/>
      <c r="C57" s="415" t="s">
        <v>75</v>
      </c>
      <c r="D57" s="416"/>
      <c r="E57" s="416"/>
      <c r="F57" s="416"/>
      <c r="G57" s="416"/>
      <c r="H57" s="416"/>
      <c r="I57" s="180" t="s">
        <v>135</v>
      </c>
      <c r="J57" s="181"/>
      <c r="K57" s="379" t="str">
        <f t="shared" si="0"/>
        <v>Describa.</v>
      </c>
      <c r="L57" s="379"/>
      <c r="M57" s="379"/>
      <c r="N57" s="379"/>
      <c r="O57" s="417" t="s">
        <v>2234</v>
      </c>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2235</v>
      </c>
      <c r="P58" s="417"/>
      <c r="Q58" s="417"/>
      <c r="R58" s="417"/>
      <c r="S58" s="417"/>
      <c r="T58" s="417"/>
      <c r="U58" s="417"/>
      <c r="V58" s="418"/>
      <c r="W58" s="165"/>
    </row>
    <row r="59" spans="2:23" ht="24.75" customHeight="1">
      <c r="B59" s="163"/>
      <c r="C59" s="415" t="s">
        <v>77</v>
      </c>
      <c r="D59" s="416"/>
      <c r="E59" s="416"/>
      <c r="F59" s="416"/>
      <c r="G59" s="416"/>
      <c r="H59" s="416"/>
      <c r="I59" s="180" t="s">
        <v>135</v>
      </c>
      <c r="J59" s="181"/>
      <c r="K59" s="379" t="str">
        <f t="shared" si="0"/>
        <v>Describa.</v>
      </c>
      <c r="L59" s="379"/>
      <c r="M59" s="379"/>
      <c r="N59" s="379"/>
      <c r="O59" s="417" t="s">
        <v>2247</v>
      </c>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2236</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2237</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2238</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141</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2275</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2239</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2240</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2241</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2242</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2243</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2244</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2245</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147</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2"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1</v>
      </c>
      <c r="G100" s="455"/>
      <c r="H100" s="455" t="s">
        <v>1626</v>
      </c>
      <c r="I100" s="455"/>
      <c r="J100" s="455">
        <v>2026</v>
      </c>
      <c r="K100" s="456"/>
      <c r="L100" s="171"/>
      <c r="M100" s="400" t="s">
        <v>113</v>
      </c>
      <c r="N100" s="394"/>
      <c r="O100" s="394"/>
      <c r="P100" s="460" t="s">
        <v>2250</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2246</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2254</v>
      </c>
      <c r="G111" s="433"/>
      <c r="H111" s="433"/>
      <c r="I111" s="433"/>
      <c r="J111" s="433"/>
      <c r="K111" s="433"/>
      <c r="L111" s="432" t="s">
        <v>118</v>
      </c>
      <c r="M111" s="432"/>
      <c r="N111" s="432"/>
      <c r="O111" s="434" t="s">
        <v>2255</v>
      </c>
      <c r="P111" s="434"/>
      <c r="Q111" s="434"/>
      <c r="R111" s="434"/>
      <c r="S111" s="434"/>
      <c r="T111" s="434"/>
      <c r="U111" s="434"/>
      <c r="V111" s="435"/>
      <c r="W111" s="165"/>
    </row>
    <row r="112" spans="2:24" ht="16.5" customHeight="1">
      <c r="B112" s="163"/>
      <c r="C112" s="441" t="s">
        <v>119</v>
      </c>
      <c r="D112" s="442"/>
      <c r="E112" s="442"/>
      <c r="F112" s="433" t="s">
        <v>2249</v>
      </c>
      <c r="G112" s="433"/>
      <c r="H112" s="433"/>
      <c r="I112" s="433"/>
      <c r="J112" s="433"/>
      <c r="K112" s="433"/>
      <c r="L112" s="432" t="s">
        <v>120</v>
      </c>
      <c r="M112" s="432"/>
      <c r="N112" s="432"/>
      <c r="O112" s="434" t="s">
        <v>2256</v>
      </c>
      <c r="P112" s="434"/>
      <c r="Q112" s="434"/>
      <c r="R112" s="434"/>
      <c r="S112" s="434"/>
      <c r="T112" s="434"/>
      <c r="U112" s="434"/>
      <c r="V112" s="435"/>
      <c r="W112" s="165"/>
    </row>
    <row r="113" spans="2:23" ht="16.5" customHeight="1">
      <c r="B113" s="163"/>
      <c r="C113" s="441" t="s">
        <v>121</v>
      </c>
      <c r="D113" s="442"/>
      <c r="E113" s="442"/>
      <c r="F113" s="433">
        <v>3217725313</v>
      </c>
      <c r="G113" s="433"/>
      <c r="H113" s="433"/>
      <c r="I113" s="433"/>
      <c r="J113" s="433"/>
      <c r="K113" s="433"/>
      <c r="L113" s="432" t="s">
        <v>122</v>
      </c>
      <c r="M113" s="432"/>
      <c r="N113" s="432"/>
      <c r="O113" s="434" t="s">
        <v>2257</v>
      </c>
      <c r="P113" s="434"/>
      <c r="Q113" s="434"/>
      <c r="R113" s="434"/>
      <c r="S113" s="434"/>
      <c r="T113" s="434"/>
      <c r="U113" s="434"/>
      <c r="V113" s="435"/>
      <c r="W113" s="165"/>
    </row>
    <row r="114" spans="2:23" ht="16.5" customHeight="1" thickBot="1">
      <c r="B114" s="163"/>
      <c r="C114" s="430" t="s">
        <v>123</v>
      </c>
      <c r="D114" s="431"/>
      <c r="E114" s="431"/>
      <c r="F114" s="436">
        <v>46204</v>
      </c>
      <c r="G114" s="437"/>
      <c r="H114" s="437"/>
      <c r="I114" s="437"/>
      <c r="J114" s="437"/>
      <c r="K114" s="437"/>
      <c r="L114" s="438" t="s">
        <v>124</v>
      </c>
      <c r="M114" s="438"/>
      <c r="N114" s="438"/>
      <c r="O114" s="439" t="s">
        <v>2250</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4140625" defaultRowHeight="13.8"/>
  <cols>
    <col min="1" max="1" width="7.6640625" style="60" bestFit="1" customWidth="1"/>
    <col min="2" max="2" width="35.3320312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33203125" style="60" customWidth="1"/>
    <col min="10" max="10" width="10.44140625" style="60" customWidth="1"/>
    <col min="11" max="11" width="12.3320312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7.6">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ht="27.6">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41.4">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ht="27.6">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tabSelected="1" view="pageBreakPreview" topLeftCell="C96" zoomScale="102" zoomScaleNormal="70" zoomScaleSheetLayoutView="100" workbookViewId="0">
      <selection activeCell="F122" sqref="F122:P12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33203125" style="7" customWidth="1"/>
    <col min="10" max="10" width="10.6640625" style="7" customWidth="1"/>
    <col min="11" max="11" width="9.3320312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33203125" style="7" customWidth="1"/>
    <col min="18" max="18" width="8.33203125" style="7" customWidth="1"/>
    <col min="19" max="19" width="20.6640625" style="7" customWidth="1"/>
    <col min="20" max="20" width="8.6640625" style="7" customWidth="1"/>
    <col min="21" max="21" width="9.5546875" style="7" customWidth="1"/>
    <col min="22" max="22" width="9" style="7" customWidth="1"/>
    <col min="23" max="23" width="8.44140625" style="7" customWidth="1"/>
    <col min="24" max="24" width="4.6640625" style="33" customWidth="1"/>
    <col min="25" max="25" width="5.6640625" style="33" customWidth="1"/>
    <col min="26" max="27" width="6.6640625" style="33" customWidth="1"/>
    <col min="28" max="28" width="6.33203125" style="33" customWidth="1"/>
    <col min="29" max="29" width="5.6640625" style="33" customWidth="1"/>
    <col min="30" max="30" width="10.33203125" style="7" customWidth="1"/>
    <col min="31" max="31" width="8.44140625" style="7" customWidth="1"/>
    <col min="32" max="32" width="19"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6640625" style="7" hidden="1" customWidth="1"/>
    <col min="72" max="72" width="11.44140625" style="7" hidden="1" customWidth="1"/>
    <col min="73" max="79" width="11.44140625" style="7" customWidth="1"/>
    <col min="80" max="16384" width="11.441406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1</v>
      </c>
      <c r="G7" s="455"/>
      <c r="H7" s="455" t="s">
        <v>1626</v>
      </c>
      <c r="I7" s="455"/>
      <c r="J7" s="455">
        <v>2026</v>
      </c>
      <c r="K7" s="456"/>
      <c r="L7" s="215"/>
      <c r="M7" s="663" t="s">
        <v>1378</v>
      </c>
      <c r="N7" s="664"/>
      <c r="O7" s="664"/>
      <c r="P7" s="676" t="s">
        <v>2248</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1581</v>
      </c>
      <c r="H9" s="397"/>
      <c r="I9" s="397"/>
      <c r="J9" s="397"/>
      <c r="K9" s="421"/>
      <c r="L9" s="35"/>
      <c r="M9" s="634" t="s">
        <v>1380</v>
      </c>
      <c r="N9" s="635"/>
      <c r="O9" s="635"/>
      <c r="P9" s="635"/>
      <c r="Q9" s="401" t="str">
        <f>VLOOKUP(G9,'Listas caracterización'!D2:F31,2,FALSE)</f>
        <v>Agrosistemas sostenibles</v>
      </c>
      <c r="R9" s="401"/>
      <c r="S9" s="401"/>
      <c r="T9" s="401"/>
      <c r="U9" s="402"/>
      <c r="V9" s="35"/>
      <c r="W9" s="634" t="s">
        <v>1381</v>
      </c>
      <c r="X9" s="635"/>
      <c r="Y9" s="635"/>
      <c r="Z9" s="635"/>
      <c r="AA9" s="401" t="str">
        <f>VLOOKUP(Q9,'Listas caracterización'!E2:F31,2,FALSE)</f>
        <v>Bioproductos y servicios sostenibles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2272</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a. Bien</v>
      </c>
      <c r="D15" s="565"/>
      <c r="E15" s="565"/>
      <c r="F15" s="565"/>
      <c r="G15" s="565" t="s">
        <v>1385</v>
      </c>
      <c r="H15" s="565"/>
      <c r="I15" s="565"/>
      <c r="J15" s="565"/>
      <c r="K15" s="565" t="s">
        <v>1386</v>
      </c>
      <c r="L15" s="565"/>
      <c r="M15" s="565"/>
      <c r="N15" s="565"/>
      <c r="O15" s="565"/>
      <c r="P15" s="565"/>
      <c r="Q15" s="678">
        <v>2026</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Maracuya Organica</v>
      </c>
      <c r="D17" s="416"/>
      <c r="E17" s="416"/>
      <c r="F17" s="416"/>
      <c r="G17" s="636" t="s">
        <v>1578</v>
      </c>
      <c r="H17" s="636"/>
      <c r="I17" s="639">
        <v>500</v>
      </c>
      <c r="J17" s="639"/>
      <c r="K17" s="416" t="str">
        <f t="shared" ref="K17:K20" si="0">+G17</f>
        <v>Kilogramo</v>
      </c>
      <c r="L17" s="416"/>
      <c r="M17" s="637">
        <v>500</v>
      </c>
      <c r="N17" s="637"/>
      <c r="O17" s="638">
        <v>3500</v>
      </c>
      <c r="P17" s="638"/>
      <c r="Q17" s="202"/>
      <c r="R17" s="203"/>
      <c r="S17" s="204">
        <f>+M17*O17</f>
        <v>1750000</v>
      </c>
      <c r="T17" s="638">
        <v>1500</v>
      </c>
      <c r="U17" s="638"/>
      <c r="V17" s="638">
        <v>500</v>
      </c>
      <c r="W17" s="638"/>
      <c r="X17" s="638">
        <v>200</v>
      </c>
      <c r="Y17" s="638"/>
      <c r="Z17" s="681">
        <f t="shared" ref="Z17:Z20" si="1">+T17+V17+X17</f>
        <v>2200</v>
      </c>
      <c r="AA17" s="681"/>
      <c r="AB17" s="205"/>
      <c r="AC17" s="203"/>
      <c r="AD17" s="203">
        <f>+Z17*M17</f>
        <v>1100000</v>
      </c>
      <c r="AE17" s="203"/>
      <c r="AF17" s="207">
        <f>+S17-AD17</f>
        <v>650000</v>
      </c>
      <c r="AG17" s="218"/>
      <c r="AK17" s="25" t="e">
        <f>M17+M18+M19+M20+#REF!+#REF!+#REF!</f>
        <v>#REF!</v>
      </c>
      <c r="AL17" s="26" t="e">
        <f t="shared" ref="AL17:AL20" si="2">M17/$AK$17</f>
        <v>#REF!</v>
      </c>
      <c r="AM17" s="27">
        <f>O17-Z17</f>
        <v>1300</v>
      </c>
      <c r="AN17" s="27" t="e">
        <f t="shared" ref="AN17:AN20" si="3">AM17*AL17</f>
        <v>#REF!</v>
      </c>
      <c r="AO17" s="28">
        <f t="shared" ref="AO17:AO20" si="4">IFERROR(Z17/O17,0)</f>
        <v>0.62857142857142856</v>
      </c>
      <c r="AP17" s="29">
        <f t="shared" ref="AP17:AP20" si="5">1-AO17</f>
        <v>0.37142857142857144</v>
      </c>
      <c r="AQ17" s="30" t="e">
        <f t="shared" ref="AQ17:AQ20" si="6">AL17</f>
        <v>#REF!</v>
      </c>
      <c r="AR17" s="29" t="e">
        <f t="shared" ref="AR17:AR20" si="7">AP17*AQ17</f>
        <v>#REF!</v>
      </c>
      <c r="AS17" s="19"/>
      <c r="AV17" s="20"/>
    </row>
    <row r="18" spans="1:83" ht="30" customHeight="1">
      <c r="B18" s="217"/>
      <c r="C18" s="415" t="str">
        <f>'1. Inscripción'!H40</f>
        <v>Platano Organico</v>
      </c>
      <c r="D18" s="416"/>
      <c r="E18" s="416"/>
      <c r="F18" s="416"/>
      <c r="G18" s="636" t="s">
        <v>1578</v>
      </c>
      <c r="H18" s="636"/>
      <c r="I18" s="640">
        <v>100</v>
      </c>
      <c r="J18" s="640"/>
      <c r="K18" s="416" t="str">
        <f t="shared" si="0"/>
        <v>Kilogramo</v>
      </c>
      <c r="L18" s="416"/>
      <c r="M18" s="637">
        <v>100</v>
      </c>
      <c r="N18" s="637"/>
      <c r="O18" s="638">
        <v>2000</v>
      </c>
      <c r="P18" s="638"/>
      <c r="Q18" s="202"/>
      <c r="R18" s="203"/>
      <c r="S18" s="204">
        <f>+M18*O18</f>
        <v>200000</v>
      </c>
      <c r="T18" s="638">
        <v>1000</v>
      </c>
      <c r="U18" s="638"/>
      <c r="V18" s="638">
        <v>200</v>
      </c>
      <c r="W18" s="638"/>
      <c r="X18" s="638">
        <v>200</v>
      </c>
      <c r="Y18" s="638"/>
      <c r="Z18" s="681">
        <f t="shared" si="1"/>
        <v>1400</v>
      </c>
      <c r="AA18" s="681"/>
      <c r="AB18" s="205"/>
      <c r="AC18" s="203"/>
      <c r="AD18" s="203">
        <f t="shared" ref="AD18:AD20" si="8">+Z18*I18</f>
        <v>140000</v>
      </c>
      <c r="AE18" s="203"/>
      <c r="AF18" s="207">
        <f>+S18-AD18</f>
        <v>60000</v>
      </c>
      <c r="AG18" s="218"/>
      <c r="AK18" s="31"/>
      <c r="AL18" s="26" t="e">
        <f t="shared" si="2"/>
        <v>#REF!</v>
      </c>
      <c r="AM18" s="27">
        <f>O18-Z18</f>
        <v>600</v>
      </c>
      <c r="AN18" s="27" t="e">
        <f t="shared" si="3"/>
        <v>#REF!</v>
      </c>
      <c r="AO18" s="28">
        <f t="shared" si="4"/>
        <v>0.7</v>
      </c>
      <c r="AP18" s="29">
        <f t="shared" si="5"/>
        <v>0.30000000000000004</v>
      </c>
      <c r="AQ18" s="30" t="e">
        <f t="shared" si="6"/>
        <v>#REF!</v>
      </c>
      <c r="AR18" s="29" t="e">
        <f t="shared" si="7"/>
        <v>#REF!</v>
      </c>
      <c r="AS18" s="19"/>
      <c r="AV18" s="20"/>
    </row>
    <row r="19" spans="1:83" ht="30" customHeight="1">
      <c r="B19" s="217"/>
      <c r="C19" s="415" t="str">
        <f>'1. Inscripción'!M40</f>
        <v>Rambutan</v>
      </c>
      <c r="D19" s="416"/>
      <c r="E19" s="416"/>
      <c r="F19" s="416"/>
      <c r="G19" s="636" t="s">
        <v>1578</v>
      </c>
      <c r="H19" s="636"/>
      <c r="I19" s="640">
        <v>50</v>
      </c>
      <c r="J19" s="640"/>
      <c r="K19" s="416" t="str">
        <f t="shared" si="0"/>
        <v>Kilogramo</v>
      </c>
      <c r="L19" s="416"/>
      <c r="M19" s="637">
        <v>50</v>
      </c>
      <c r="N19" s="637"/>
      <c r="O19" s="638">
        <v>5000</v>
      </c>
      <c r="P19" s="638"/>
      <c r="Q19" s="202"/>
      <c r="R19" s="203"/>
      <c r="S19" s="204">
        <f>+M19*O19</f>
        <v>250000</v>
      </c>
      <c r="T19" s="638">
        <v>2500</v>
      </c>
      <c r="U19" s="638"/>
      <c r="V19" s="638">
        <v>500</v>
      </c>
      <c r="W19" s="638"/>
      <c r="X19" s="638">
        <v>500</v>
      </c>
      <c r="Y19" s="638"/>
      <c r="Z19" s="681">
        <f t="shared" si="1"/>
        <v>3500</v>
      </c>
      <c r="AA19" s="681"/>
      <c r="AB19" s="205"/>
      <c r="AC19" s="203"/>
      <c r="AD19" s="203">
        <f t="shared" si="8"/>
        <v>175000</v>
      </c>
      <c r="AE19" s="203"/>
      <c r="AF19" s="207">
        <f>+S19-AD19</f>
        <v>75000</v>
      </c>
      <c r="AG19" s="218"/>
      <c r="AK19" s="31"/>
      <c r="AL19" s="26" t="e">
        <f t="shared" si="2"/>
        <v>#REF!</v>
      </c>
      <c r="AM19" s="27">
        <f>O19-Z19</f>
        <v>1500</v>
      </c>
      <c r="AN19" s="27" t="e">
        <f t="shared" si="3"/>
        <v>#REF!</v>
      </c>
      <c r="AO19" s="28">
        <f t="shared" si="4"/>
        <v>0.7</v>
      </c>
      <c r="AP19" s="29">
        <f t="shared" si="5"/>
        <v>0.30000000000000004</v>
      </c>
      <c r="AQ19" s="30" t="e">
        <f t="shared" si="6"/>
        <v>#REF!</v>
      </c>
      <c r="AR19" s="29" t="e">
        <f t="shared" si="7"/>
        <v>#REF!</v>
      </c>
      <c r="AS19" s="19"/>
      <c r="AV19" s="20"/>
    </row>
    <row r="20" spans="1:83" ht="30" customHeight="1">
      <c r="B20" s="217"/>
      <c r="C20" s="415" t="str">
        <f>'1. Inscripción'!R40</f>
        <v>Frutales</v>
      </c>
      <c r="D20" s="416"/>
      <c r="E20" s="416"/>
      <c r="F20" s="416"/>
      <c r="G20" s="636" t="s">
        <v>1578</v>
      </c>
      <c r="H20" s="636"/>
      <c r="I20" s="640">
        <v>50</v>
      </c>
      <c r="J20" s="640"/>
      <c r="K20" s="416" t="str">
        <f t="shared" si="0"/>
        <v>Kilogramo</v>
      </c>
      <c r="L20" s="416"/>
      <c r="M20" s="637">
        <v>50</v>
      </c>
      <c r="N20" s="637"/>
      <c r="O20" s="638">
        <v>5000</v>
      </c>
      <c r="P20" s="638"/>
      <c r="Q20" s="202"/>
      <c r="R20" s="203"/>
      <c r="S20" s="204">
        <f>+M20*O20</f>
        <v>250000</v>
      </c>
      <c r="T20" s="638">
        <v>2500</v>
      </c>
      <c r="U20" s="638"/>
      <c r="V20" s="638">
        <v>500</v>
      </c>
      <c r="W20" s="638"/>
      <c r="X20" s="638">
        <v>500</v>
      </c>
      <c r="Y20" s="638"/>
      <c r="Z20" s="681">
        <f t="shared" si="1"/>
        <v>3500</v>
      </c>
      <c r="AA20" s="681"/>
      <c r="AB20" s="205"/>
      <c r="AC20" s="203"/>
      <c r="AD20" s="203">
        <f t="shared" si="8"/>
        <v>175000</v>
      </c>
      <c r="AE20" s="203"/>
      <c r="AF20" s="207">
        <f>+S20-AD20</f>
        <v>75000</v>
      </c>
      <c r="AG20" s="218"/>
      <c r="AK20" s="31"/>
      <c r="AL20" s="26" t="e">
        <f t="shared" si="2"/>
        <v>#REF!</v>
      </c>
      <c r="AM20" s="27">
        <f>O20-X20</f>
        <v>4500</v>
      </c>
      <c r="AN20" s="27" t="e">
        <f t="shared" si="3"/>
        <v>#REF!</v>
      </c>
      <c r="AO20" s="28">
        <f t="shared" si="4"/>
        <v>0.7</v>
      </c>
      <c r="AP20" s="29">
        <f t="shared" si="5"/>
        <v>0.30000000000000004</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2450000</v>
      </c>
      <c r="T21" s="679">
        <f>+SUM(T17:U20)</f>
        <v>7500</v>
      </c>
      <c r="U21" s="679"/>
      <c r="V21" s="679">
        <f>+SUM(V17:W20)</f>
        <v>1700</v>
      </c>
      <c r="W21" s="679"/>
      <c r="X21" s="679">
        <f>+SUM(X17:Y20)</f>
        <v>1400</v>
      </c>
      <c r="Y21" s="679"/>
      <c r="Z21" s="679">
        <f>+SUM(Z17:AA20)</f>
        <v>10600</v>
      </c>
      <c r="AA21" s="679"/>
      <c r="AB21" s="210"/>
      <c r="AC21" s="209"/>
      <c r="AD21" s="209">
        <f>SUM(AD17:AD20)</f>
        <v>1590000</v>
      </c>
      <c r="AE21" s="209"/>
      <c r="AF21" s="211">
        <f>SUM(AF17,AF18,AF19,AF20)</f>
        <v>860000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35.102040816326529</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1555</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853</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Urabá Antioqueño</v>
      </c>
      <c r="Q32" s="394"/>
      <c r="R32" s="394"/>
      <c r="S32" s="397" t="s">
        <v>2270</v>
      </c>
      <c r="T32" s="397"/>
      <c r="U32" s="397" t="s">
        <v>2271</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853</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Urabá Antioqueño</v>
      </c>
      <c r="Q34" s="394"/>
      <c r="R34" s="394"/>
      <c r="S34" s="397" t="s">
        <v>2270</v>
      </c>
      <c r="T34" s="397"/>
      <c r="U34" s="397" t="s">
        <v>2271</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853</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Urabá Antioqueño</v>
      </c>
      <c r="Q36" s="394"/>
      <c r="R36" s="394"/>
      <c r="S36" s="397" t="s">
        <v>2270</v>
      </c>
      <c r="T36" s="397"/>
      <c r="U36" s="397" t="s">
        <v>2271</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c r="O38" s="35"/>
      <c r="P38" s="508" t="str">
        <f>IF(N38="a. Si","Seleccione.",IF(N38="b. No","No Aplica",""))</f>
        <v/>
      </c>
      <c r="Q38" s="509"/>
      <c r="R38" s="510"/>
      <c r="S38" s="510"/>
      <c r="T38" s="510"/>
      <c r="U38" s="510"/>
      <c r="V38" s="511"/>
      <c r="W38" s="35"/>
      <c r="X38" s="508" t="str">
        <f>IF(N38="a. Si","Municipio / Nombre.",IF(N38="b. No","No Aplica",""))</f>
        <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147</v>
      </c>
      <c r="AE40" s="35"/>
      <c r="AF40" s="35"/>
      <c r="AG40" s="165"/>
    </row>
    <row r="41" spans="2:33" s="1" customFormat="1" ht="17.25" customHeight="1">
      <c r="B41" s="163"/>
      <c r="C41" s="644"/>
      <c r="D41" s="379"/>
      <c r="E41" s="379"/>
      <c r="F41" s="379"/>
      <c r="G41" s="379"/>
      <c r="H41" s="416" t="s">
        <v>1437</v>
      </c>
      <c r="I41" s="416"/>
      <c r="J41" s="416"/>
      <c r="K41" s="649">
        <v>0.9</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147</v>
      </c>
      <c r="AE41" s="35"/>
      <c r="AF41" s="35"/>
      <c r="AG41" s="165"/>
    </row>
    <row r="42" spans="2:33" s="1" customFormat="1" ht="17.25" customHeight="1">
      <c r="B42" s="163"/>
      <c r="C42" s="644"/>
      <c r="D42" s="379"/>
      <c r="E42" s="379"/>
      <c r="F42" s="379"/>
      <c r="G42" s="379"/>
      <c r="H42" s="416" t="s">
        <v>1439</v>
      </c>
      <c r="I42" s="416"/>
      <c r="J42" s="416"/>
      <c r="K42" s="649">
        <v>0.1</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147</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135</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147</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135</v>
      </c>
      <c r="AE45" s="35"/>
      <c r="AF45" s="35"/>
      <c r="AG45" s="165"/>
    </row>
    <row r="46" spans="2:33" s="1" customFormat="1" ht="17.25" customHeight="1">
      <c r="B46" s="163"/>
      <c r="C46" s="462" t="s">
        <v>1447</v>
      </c>
      <c r="D46" s="647" t="s">
        <v>1448</v>
      </c>
      <c r="E46" s="647"/>
      <c r="F46" s="647"/>
      <c r="G46" s="647"/>
      <c r="H46" s="647"/>
      <c r="I46" s="647"/>
      <c r="J46" s="655" t="s">
        <v>147</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135</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0</v>
      </c>
      <c r="H57" s="564"/>
      <c r="I57" s="564">
        <v>0</v>
      </c>
      <c r="J57" s="564"/>
      <c r="K57" s="564">
        <v>0</v>
      </c>
      <c r="L57" s="564"/>
      <c r="M57" s="564">
        <v>0</v>
      </c>
      <c r="N57" s="564"/>
      <c r="O57" s="564">
        <v>0</v>
      </c>
      <c r="P57" s="564"/>
      <c r="Q57" s="564">
        <v>0</v>
      </c>
      <c r="R57" s="564"/>
      <c r="S57" s="564">
        <v>0</v>
      </c>
      <c r="T57" s="618"/>
      <c r="U57" s="206"/>
      <c r="V57" s="206"/>
      <c r="W57" s="206"/>
      <c r="X57" s="206"/>
      <c r="Y57" s="206"/>
      <c r="Z57" s="206"/>
      <c r="AA57" s="206"/>
      <c r="AB57" s="206"/>
      <c r="AC57" s="206"/>
      <c r="AD57" s="35"/>
      <c r="AE57" s="35"/>
      <c r="AF57" s="35"/>
      <c r="AG57" s="218"/>
    </row>
    <row r="58" spans="2:42" ht="15.75" customHeight="1">
      <c r="B58" s="217"/>
      <c r="C58" s="467" t="s">
        <v>1465</v>
      </c>
      <c r="D58" s="595"/>
      <c r="E58" s="685">
        <v>1</v>
      </c>
      <c r="F58" s="564"/>
      <c r="G58" s="564">
        <v>0</v>
      </c>
      <c r="H58" s="564"/>
      <c r="I58" s="564">
        <v>0</v>
      </c>
      <c r="J58" s="564"/>
      <c r="K58" s="564">
        <v>0</v>
      </c>
      <c r="L58" s="564"/>
      <c r="M58" s="564">
        <v>9</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1</v>
      </c>
      <c r="F59" s="580"/>
      <c r="G59" s="580">
        <f>SUM(G56:H58)</f>
        <v>0</v>
      </c>
      <c r="H59" s="580"/>
      <c r="I59" s="580">
        <f>SUM(I56:J58)</f>
        <v>0</v>
      </c>
      <c r="J59" s="580"/>
      <c r="K59" s="580">
        <f>SUM(K56:L58)</f>
        <v>0</v>
      </c>
      <c r="L59" s="580"/>
      <c r="M59" s="580">
        <f>SUM(M56:N58)</f>
        <v>9</v>
      </c>
      <c r="N59" s="580"/>
      <c r="O59" s="580">
        <f>SUM(O56:P58)</f>
        <v>0</v>
      </c>
      <c r="P59" s="580"/>
      <c r="Q59" s="580">
        <f>SUM(Q56:R58)</f>
        <v>0</v>
      </c>
      <c r="R59" s="580"/>
      <c r="S59" s="580">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10</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0</v>
      </c>
      <c r="J65" s="564"/>
      <c r="K65" s="564">
        <v>0</v>
      </c>
      <c r="L65" s="564"/>
      <c r="M65" s="564"/>
      <c r="N65" s="176">
        <v>0</v>
      </c>
      <c r="O65" s="564">
        <v>0</v>
      </c>
      <c r="P65" s="564"/>
      <c r="Q65" s="176">
        <v>0</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2</v>
      </c>
      <c r="F66" s="564"/>
      <c r="G66" s="564">
        <v>3</v>
      </c>
      <c r="H66" s="564"/>
      <c r="I66" s="564">
        <v>5</v>
      </c>
      <c r="J66" s="564"/>
      <c r="K66" s="564">
        <v>0</v>
      </c>
      <c r="L66" s="564"/>
      <c r="M66" s="564"/>
      <c r="N66" s="176">
        <v>0</v>
      </c>
      <c r="O66" s="564">
        <v>1</v>
      </c>
      <c r="P66" s="564"/>
      <c r="Q66" s="176">
        <v>6</v>
      </c>
      <c r="R66" s="564">
        <v>3</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2</v>
      </c>
      <c r="F67" s="593"/>
      <c r="G67" s="593">
        <f>SUM(G64:H66)</f>
        <v>3</v>
      </c>
      <c r="H67" s="593"/>
      <c r="I67" s="593">
        <f>SUM(I64:J66)</f>
        <v>5</v>
      </c>
      <c r="J67" s="593"/>
      <c r="K67" s="593">
        <f>SUM(K64:M66)</f>
        <v>0</v>
      </c>
      <c r="L67" s="593"/>
      <c r="M67" s="593"/>
      <c r="N67" s="245">
        <f>SUM(N64:N66)</f>
        <v>0</v>
      </c>
      <c r="O67" s="593">
        <f>SUM(O64:P66)</f>
        <v>1</v>
      </c>
      <c r="P67" s="593"/>
      <c r="Q67" s="245">
        <f>SUM(Q64:Q66)</f>
        <v>6</v>
      </c>
      <c r="R67" s="593">
        <f>SUM(R64:T66)</f>
        <v>3</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10</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71.428571428571431</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150</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0</v>
      </c>
      <c r="J73" s="564"/>
      <c r="K73" s="564">
        <v>0</v>
      </c>
      <c r="L73" s="564"/>
      <c r="M73" s="564">
        <v>0</v>
      </c>
      <c r="N73" s="564"/>
      <c r="O73" s="564">
        <v>0</v>
      </c>
      <c r="P73" s="618"/>
      <c r="Q73" s="206"/>
      <c r="R73" s="675" t="s">
        <v>1487</v>
      </c>
      <c r="S73" s="601"/>
      <c r="T73" s="248">
        <f>(O68/L87)*100</f>
        <v>71.428571428571431</v>
      </c>
      <c r="U73" s="35"/>
      <c r="V73" s="35"/>
      <c r="W73" s="35"/>
      <c r="X73" s="35"/>
      <c r="Y73" s="35"/>
      <c r="Z73" s="35"/>
      <c r="AA73" s="35"/>
      <c r="AB73" s="35"/>
      <c r="AC73" s="35"/>
      <c r="AD73" s="35"/>
      <c r="AE73" s="35"/>
      <c r="AF73" s="35"/>
      <c r="AG73" s="218"/>
    </row>
    <row r="74" spans="2:33" ht="17.25" customHeight="1" thickBot="1">
      <c r="B74" s="217"/>
      <c r="C74" s="467" t="s">
        <v>1465</v>
      </c>
      <c r="D74" s="595"/>
      <c r="E74" s="688">
        <v>3</v>
      </c>
      <c r="F74" s="564"/>
      <c r="G74" s="564">
        <v>8</v>
      </c>
      <c r="H74" s="564"/>
      <c r="I74" s="564">
        <v>10</v>
      </c>
      <c r="J74" s="564"/>
      <c r="K74" s="564">
        <v>0</v>
      </c>
      <c r="L74" s="564"/>
      <c r="M74" s="564">
        <v>0</v>
      </c>
      <c r="N74" s="564"/>
      <c r="O74" s="564">
        <v>0</v>
      </c>
      <c r="P74" s="618"/>
      <c r="Q74" s="206"/>
      <c r="R74" s="627" t="s">
        <v>1402</v>
      </c>
      <c r="S74" s="693" t="s">
        <v>1402</v>
      </c>
      <c r="T74" s="249">
        <f>SUM(T71:T73)</f>
        <v>292.85714285714289</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3</v>
      </c>
      <c r="F75" s="690"/>
      <c r="G75" s="690">
        <f>SUM(G72:H74)</f>
        <v>8</v>
      </c>
      <c r="H75" s="690"/>
      <c r="I75" s="690">
        <f>SUM(I72:J74)</f>
        <v>10</v>
      </c>
      <c r="J75" s="690"/>
      <c r="K75" s="690">
        <f>SUM(K72:L74)</f>
        <v>0</v>
      </c>
      <c r="L75" s="690"/>
      <c r="M75" s="690">
        <f>SUM(M72:N74)</f>
        <v>0</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21</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10</v>
      </c>
      <c r="M82" s="582"/>
      <c r="N82" s="582"/>
      <c r="O82" s="582">
        <v>2</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0</v>
      </c>
      <c r="M83" s="582"/>
      <c r="N83" s="582"/>
      <c r="O83" s="582">
        <v>2</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v>0</v>
      </c>
      <c r="F85" s="564"/>
      <c r="G85" s="564"/>
      <c r="H85" s="618"/>
      <c r="I85" s="35"/>
      <c r="J85" s="467" t="s">
        <v>1500</v>
      </c>
      <c r="K85" s="468"/>
      <c r="L85" s="582">
        <v>0</v>
      </c>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10</v>
      </c>
      <c r="M86" s="580"/>
      <c r="N86" s="580"/>
      <c r="O86" s="580">
        <f>SUM(O82:Q85)</f>
        <v>4</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14</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10</v>
      </c>
      <c r="F91" s="564"/>
      <c r="G91" s="564"/>
      <c r="H91" s="564"/>
      <c r="I91" s="563">
        <v>10</v>
      </c>
      <c r="J91" s="563"/>
      <c r="K91" s="563"/>
      <c r="L91" s="563"/>
      <c r="M91" s="563"/>
      <c r="N91" s="563"/>
      <c r="O91" s="564">
        <v>10</v>
      </c>
      <c r="P91" s="564"/>
      <c r="Q91" s="564"/>
      <c r="R91" s="564"/>
      <c r="S91" s="564"/>
      <c r="T91" s="564"/>
      <c r="U91" s="564">
        <v>10</v>
      </c>
      <c r="V91" s="564"/>
      <c r="W91" s="564"/>
      <c r="X91" s="564"/>
      <c r="Y91" s="564"/>
      <c r="Z91" s="564"/>
      <c r="AA91" s="582">
        <v>10</v>
      </c>
      <c r="AB91" s="582"/>
      <c r="AC91" s="582"/>
      <c r="AD91" s="582"/>
      <c r="AE91" s="582"/>
      <c r="AF91" s="379">
        <f t="shared" ref="AF91" si="9">(AA91+U91+O91+I91)/4</f>
        <v>10</v>
      </c>
      <c r="AG91" s="380"/>
    </row>
    <row r="92" spans="2:33" ht="18.75" customHeight="1">
      <c r="B92" s="217"/>
      <c r="C92" s="467" t="s">
        <v>1498</v>
      </c>
      <c r="D92" s="468"/>
      <c r="E92" s="564">
        <v>0</v>
      </c>
      <c r="F92" s="564"/>
      <c r="G92" s="564"/>
      <c r="H92" s="564"/>
      <c r="I92" s="563">
        <v>0</v>
      </c>
      <c r="J92" s="563"/>
      <c r="K92" s="563"/>
      <c r="L92" s="563"/>
      <c r="M92" s="563"/>
      <c r="N92" s="563"/>
      <c r="O92" s="564">
        <v>0</v>
      </c>
      <c r="P92" s="564"/>
      <c r="Q92" s="564"/>
      <c r="R92" s="564"/>
      <c r="S92" s="564"/>
      <c r="T92" s="564"/>
      <c r="U92" s="564">
        <v>0</v>
      </c>
      <c r="V92" s="564"/>
      <c r="W92" s="564"/>
      <c r="X92" s="564"/>
      <c r="Y92" s="564"/>
      <c r="Z92" s="564"/>
      <c r="AA92" s="582">
        <v>0</v>
      </c>
      <c r="AB92" s="582"/>
      <c r="AC92" s="582"/>
      <c r="AD92" s="582"/>
      <c r="AE92" s="582"/>
      <c r="AF92" s="379">
        <f t="shared" ref="AF92:AF94" si="10">(AA92+U92+O92+I92)/4</f>
        <v>0</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10</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14</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c r="D105" s="465"/>
      <c r="E105" s="465"/>
      <c r="F105" s="465"/>
      <c r="G105" s="465"/>
      <c r="H105" s="465"/>
      <c r="I105" s="466"/>
      <c r="J105" s="35"/>
      <c r="K105" s="574"/>
      <c r="L105" s="575"/>
      <c r="M105" s="575"/>
      <c r="N105" s="576"/>
      <c r="O105" s="35"/>
      <c r="P105" s="567"/>
      <c r="Q105" s="568"/>
      <c r="R105" s="569"/>
      <c r="S105" s="35"/>
      <c r="T105" s="567"/>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5</v>
      </c>
      <c r="D119" s="615"/>
      <c r="E119" s="615"/>
      <c r="F119" s="615"/>
      <c r="G119" s="256" t="s">
        <v>1524</v>
      </c>
      <c r="H119" s="615">
        <v>5</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2254</v>
      </c>
      <c r="G122" s="610"/>
      <c r="H122" s="610"/>
      <c r="I122" s="610"/>
      <c r="J122" s="610"/>
      <c r="K122" s="610"/>
      <c r="L122" s="610"/>
      <c r="M122" s="610"/>
      <c r="N122" s="610"/>
      <c r="O122" s="610"/>
      <c r="P122" s="610"/>
      <c r="Q122" s="254" t="s">
        <v>118</v>
      </c>
      <c r="R122" s="613" t="s">
        <v>2255</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2249</v>
      </c>
      <c r="G123" s="610"/>
      <c r="H123" s="610"/>
      <c r="I123" s="610"/>
      <c r="J123" s="610"/>
      <c r="K123" s="610"/>
      <c r="L123" s="610"/>
      <c r="M123" s="610"/>
      <c r="N123" s="610"/>
      <c r="O123" s="610"/>
      <c r="P123" s="610"/>
      <c r="Q123" s="254" t="s">
        <v>120</v>
      </c>
      <c r="R123" s="613" t="s">
        <v>2256</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3217725313</v>
      </c>
      <c r="G124" s="610"/>
      <c r="H124" s="610"/>
      <c r="I124" s="610"/>
      <c r="J124" s="610"/>
      <c r="K124" s="610"/>
      <c r="L124" s="610"/>
      <c r="M124" s="610"/>
      <c r="N124" s="610"/>
      <c r="O124" s="610"/>
      <c r="P124" s="610"/>
      <c r="Q124" s="254" t="s">
        <v>122</v>
      </c>
      <c r="R124" s="613" t="s">
        <v>2257</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46204</v>
      </c>
      <c r="G125" s="612"/>
      <c r="H125" s="612"/>
      <c r="I125" s="612"/>
      <c r="J125" s="612"/>
      <c r="K125" s="612"/>
      <c r="L125" s="612"/>
      <c r="M125" s="612"/>
      <c r="N125" s="612"/>
      <c r="O125" s="612"/>
      <c r="P125" s="612"/>
      <c r="Q125" s="255" t="s">
        <v>124</v>
      </c>
      <c r="R125" s="604" t="s">
        <v>2250</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8.2"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42"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83.4"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5.8"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41.4">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41.4">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41.4">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41.4">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41.4">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41.4">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41.4">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41.4">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41.4">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41.4">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41.4">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41.4">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41.4">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41.4">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5.2">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41.4">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41.4">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55.2">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5.2">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5.2">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5.2">
      <c r="A26" s="76">
        <v>24</v>
      </c>
      <c r="C26" s="76">
        <v>2007</v>
      </c>
      <c r="D26" s="79" t="s">
        <v>1719</v>
      </c>
      <c r="E26" s="79" t="s">
        <v>1717</v>
      </c>
      <c r="F26" s="79" t="s">
        <v>1718</v>
      </c>
      <c r="G26" s="73"/>
      <c r="I26" s="62" t="s">
        <v>225</v>
      </c>
      <c r="J26" s="62" t="s">
        <v>226</v>
      </c>
      <c r="K26" s="62" t="s">
        <v>227</v>
      </c>
      <c r="L26" s="62" t="s">
        <v>1556</v>
      </c>
      <c r="M26" s="2"/>
      <c r="N26" s="2"/>
      <c r="O26" s="2"/>
      <c r="P26" s="2"/>
    </row>
    <row r="27" spans="1:29" ht="55.2">
      <c r="A27" s="76">
        <v>25</v>
      </c>
      <c r="C27" s="76">
        <v>2006</v>
      </c>
      <c r="D27" s="79" t="s">
        <v>1720</v>
      </c>
      <c r="E27" s="79" t="s">
        <v>1721</v>
      </c>
      <c r="F27" s="79" t="s">
        <v>1718</v>
      </c>
      <c r="G27" s="73"/>
      <c r="I27" s="62" t="s">
        <v>228</v>
      </c>
      <c r="J27" s="62" t="s">
        <v>177</v>
      </c>
      <c r="K27" s="62" t="s">
        <v>178</v>
      </c>
      <c r="L27" s="62" t="s">
        <v>1695</v>
      </c>
      <c r="M27" s="2"/>
      <c r="N27" s="2"/>
      <c r="O27" s="2"/>
      <c r="P27" s="2"/>
    </row>
    <row r="28" spans="1:29" ht="55.2">
      <c r="A28" s="76">
        <v>26</v>
      </c>
      <c r="C28" s="76">
        <v>2005</v>
      </c>
      <c r="D28" s="79" t="s">
        <v>1722</v>
      </c>
      <c r="E28" s="79" t="s">
        <v>1721</v>
      </c>
      <c r="F28" s="79" t="s">
        <v>1718</v>
      </c>
      <c r="G28" s="73"/>
      <c r="I28" s="62" t="s">
        <v>229</v>
      </c>
      <c r="J28" s="62" t="s">
        <v>230</v>
      </c>
      <c r="K28" s="62" t="s">
        <v>231</v>
      </c>
      <c r="L28" s="62" t="s">
        <v>1556</v>
      </c>
      <c r="M28" s="2"/>
      <c r="N28" s="2"/>
      <c r="O28" s="2"/>
      <c r="P28" s="2"/>
    </row>
    <row r="29" spans="1:29" ht="55.2">
      <c r="A29" s="76">
        <v>27</v>
      </c>
      <c r="C29" s="76">
        <v>2004</v>
      </c>
      <c r="D29" s="79" t="s">
        <v>1723</v>
      </c>
      <c r="E29" s="79" t="s">
        <v>1721</v>
      </c>
      <c r="F29" s="79" t="s">
        <v>1718</v>
      </c>
      <c r="G29" s="73"/>
      <c r="I29" s="62" t="s">
        <v>232</v>
      </c>
      <c r="J29" s="62" t="s">
        <v>233</v>
      </c>
      <c r="K29" s="62" t="s">
        <v>234</v>
      </c>
      <c r="L29" s="62" t="s">
        <v>1556</v>
      </c>
      <c r="M29" s="2"/>
      <c r="N29" s="2"/>
      <c r="O29" s="2"/>
      <c r="P29" s="2"/>
    </row>
    <row r="30" spans="1:29" ht="27.6">
      <c r="A30" s="76">
        <v>28</v>
      </c>
      <c r="C30" s="76">
        <v>2003</v>
      </c>
      <c r="D30" s="79" t="s">
        <v>1724</v>
      </c>
      <c r="E30" s="79" t="s">
        <v>1725</v>
      </c>
      <c r="F30" s="79" t="s">
        <v>1718</v>
      </c>
      <c r="G30" s="73"/>
      <c r="I30" s="62" t="s">
        <v>235</v>
      </c>
      <c r="J30" s="62" t="s">
        <v>236</v>
      </c>
      <c r="K30" s="62" t="s">
        <v>237</v>
      </c>
      <c r="L30" s="62" t="s">
        <v>1556</v>
      </c>
      <c r="M30" s="2"/>
      <c r="N30" s="2"/>
      <c r="O30" s="2"/>
      <c r="P30" s="2"/>
    </row>
    <row r="31" spans="1:29" ht="27.6">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41.4">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ht="27.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41.4">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ht="27.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7.6">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7.6">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c r="C57" s="76">
        <v>1976</v>
      </c>
      <c r="G57" s="73"/>
      <c r="I57" s="62" t="s">
        <v>268</v>
      </c>
      <c r="J57" s="62" t="s">
        <v>268</v>
      </c>
      <c r="K57" s="62" t="s">
        <v>206</v>
      </c>
      <c r="L57" s="62" t="s">
        <v>1556</v>
      </c>
      <c r="M57" s="2"/>
      <c r="N57" s="2"/>
      <c r="O57" s="2"/>
      <c r="P57" s="2"/>
    </row>
    <row r="58" spans="3:16">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7.6">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7.6">
      <c r="C66" s="76">
        <v>1967</v>
      </c>
      <c r="G66" s="73"/>
      <c r="I66" s="62" t="s">
        <v>277</v>
      </c>
      <c r="J66" s="62" t="s">
        <v>230</v>
      </c>
      <c r="K66" s="62" t="s">
        <v>231</v>
      </c>
      <c r="L66" s="62" t="s">
        <v>1730</v>
      </c>
      <c r="M66" s="2"/>
      <c r="N66" s="2"/>
      <c r="O66" s="2"/>
      <c r="P66" s="2"/>
    </row>
    <row r="67" spans="3:16" ht="27.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7.6">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41.4">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7.6">
      <c r="C96" s="76">
        <v>1937</v>
      </c>
      <c r="I96" s="62" t="s">
        <v>317</v>
      </c>
      <c r="J96" s="62" t="s">
        <v>300</v>
      </c>
      <c r="K96" s="62" t="s">
        <v>318</v>
      </c>
      <c r="L96" s="62" t="s">
        <v>1556</v>
      </c>
      <c r="M96" s="2"/>
      <c r="N96" s="2"/>
      <c r="O96" s="2"/>
      <c r="P96" s="2"/>
    </row>
    <row r="97" spans="3:16" ht="27.6">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5.2">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7.6">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ht="27.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41.4">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7.6">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ht="27.6">
      <c r="C130" s="76">
        <v>1903</v>
      </c>
      <c r="I130" s="62" t="s">
        <v>354</v>
      </c>
      <c r="J130" s="62" t="s">
        <v>221</v>
      </c>
      <c r="K130" s="62" t="s">
        <v>222</v>
      </c>
      <c r="L130" s="62" t="s">
        <v>1733</v>
      </c>
      <c r="M130" s="2"/>
      <c r="N130" s="2"/>
      <c r="O130" s="2"/>
      <c r="P130" s="2"/>
    </row>
    <row r="131" spans="3:16" ht="27.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7.6">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ht="27.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41.4">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7.6">
      <c r="I146" s="62" t="s">
        <v>373</v>
      </c>
      <c r="J146" s="62" t="s">
        <v>150</v>
      </c>
      <c r="K146" s="62" t="s">
        <v>151</v>
      </c>
      <c r="L146" s="62" t="s">
        <v>1556</v>
      </c>
      <c r="M146" s="2"/>
      <c r="N146" s="2"/>
      <c r="O146" s="2"/>
      <c r="P146" s="2"/>
    </row>
    <row r="147" spans="9:16" ht="27.6">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ht="27.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7.6">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7.6">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7.6">
      <c r="I160" s="62" t="s">
        <v>389</v>
      </c>
      <c r="J160" s="62" t="s">
        <v>230</v>
      </c>
      <c r="K160" s="62" t="s">
        <v>231</v>
      </c>
      <c r="L160" s="62" t="s">
        <v>1730</v>
      </c>
      <c r="M160" s="2"/>
      <c r="N160" s="2"/>
      <c r="O160" s="2"/>
      <c r="P160" s="2"/>
    </row>
    <row r="161" spans="9:16" ht="27.6">
      <c r="I161" s="62" t="s">
        <v>390</v>
      </c>
      <c r="J161" s="62" t="s">
        <v>221</v>
      </c>
      <c r="K161" s="62" t="s">
        <v>222</v>
      </c>
      <c r="L161" s="62" t="s">
        <v>1556</v>
      </c>
      <c r="M161" s="2"/>
      <c r="N161" s="2"/>
      <c r="O161" s="2"/>
      <c r="P161" s="2"/>
    </row>
    <row r="162" spans="9:16" ht="27.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ht="27.6">
      <c r="I164" s="62" t="s">
        <v>394</v>
      </c>
      <c r="J164" s="62" t="s">
        <v>221</v>
      </c>
      <c r="K164" s="62" t="s">
        <v>222</v>
      </c>
      <c r="L164" s="62" t="s">
        <v>1556</v>
      </c>
      <c r="M164" s="2"/>
      <c r="N164" s="2"/>
      <c r="O164" s="2"/>
      <c r="P164" s="2"/>
    </row>
    <row r="165" spans="9:16" ht="27.6">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ht="27.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7.6">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5.2">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ht="27.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41.4">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7.6">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7.6">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7.6">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7.6">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7.6">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7.6">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7.6">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7.6">
      <c r="I278" s="62" t="s">
        <v>511</v>
      </c>
      <c r="J278" s="62" t="s">
        <v>150</v>
      </c>
      <c r="K278" s="62" t="s">
        <v>151</v>
      </c>
      <c r="L278" s="62" t="s">
        <v>1556</v>
      </c>
      <c r="M278" s="2"/>
      <c r="N278" s="2"/>
      <c r="O278" s="2"/>
      <c r="P278" s="2"/>
    </row>
    <row r="279" spans="9:16" ht="27.6">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7.6">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5.2">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7.6">
      <c r="I289" s="62" t="s">
        <v>523</v>
      </c>
      <c r="J289" s="62" t="s">
        <v>138</v>
      </c>
      <c r="K289" s="62" t="s">
        <v>160</v>
      </c>
      <c r="L289" s="62" t="s">
        <v>1728</v>
      </c>
      <c r="M289" s="2"/>
      <c r="N289" s="2"/>
      <c r="O289" s="2"/>
      <c r="P289" s="2"/>
    </row>
    <row r="290" spans="9:16" ht="27.6">
      <c r="I290" s="62" t="s">
        <v>524</v>
      </c>
      <c r="J290" s="62" t="s">
        <v>221</v>
      </c>
      <c r="K290" s="62" t="s">
        <v>222</v>
      </c>
      <c r="L290" s="62" t="s">
        <v>1556</v>
      </c>
      <c r="M290" s="2"/>
      <c r="N290" s="2"/>
      <c r="O290" s="2"/>
      <c r="P290" s="2"/>
    </row>
    <row r="291" spans="9:16" ht="27.6">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7.6">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ht="27.6">
      <c r="I299" s="62" t="s">
        <v>533</v>
      </c>
      <c r="J299" s="62" t="s">
        <v>221</v>
      </c>
      <c r="K299" s="62" t="s">
        <v>222</v>
      </c>
      <c r="L299" s="62" t="s">
        <v>1556</v>
      </c>
      <c r="M299" s="2"/>
      <c r="N299" s="2"/>
      <c r="O299" s="2"/>
      <c r="P299" s="2"/>
    </row>
    <row r="300" spans="9:16" ht="41.4">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ht="27.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7.6">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ht="27.6">
      <c r="I311" s="62" t="s">
        <v>545</v>
      </c>
      <c r="J311" s="62" t="s">
        <v>221</v>
      </c>
      <c r="K311" s="62" t="s">
        <v>222</v>
      </c>
      <c r="L311" s="62" t="s">
        <v>1556</v>
      </c>
      <c r="M311" s="2"/>
      <c r="N311" s="2"/>
      <c r="O311" s="2"/>
      <c r="P311" s="2"/>
    </row>
    <row r="312" spans="9:16" ht="41.4">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5.2">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ht="27.6">
      <c r="I318" s="62" t="s">
        <v>552</v>
      </c>
      <c r="J318" s="62" t="s">
        <v>221</v>
      </c>
      <c r="K318" s="62" t="s">
        <v>222</v>
      </c>
      <c r="L318" s="62" t="s">
        <v>1556</v>
      </c>
      <c r="M318" s="2"/>
      <c r="N318" s="2"/>
      <c r="O318" s="2"/>
      <c r="P318" s="2"/>
    </row>
    <row r="319" spans="9:16" ht="27.6">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5.2">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7.6">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7.6">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7.6">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7.6">
      <c r="I342" s="62" t="s">
        <v>577</v>
      </c>
      <c r="J342" s="62" t="s">
        <v>150</v>
      </c>
      <c r="K342" s="62" t="s">
        <v>151</v>
      </c>
      <c r="L342" s="62" t="s">
        <v>1736</v>
      </c>
      <c r="M342" s="2"/>
      <c r="N342" s="2"/>
      <c r="O342" s="2"/>
      <c r="P342" s="2"/>
    </row>
    <row r="343" spans="9:16" ht="27.6">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5.2">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7.6">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7.6">
      <c r="I364" s="62" t="s">
        <v>600</v>
      </c>
      <c r="J364" s="62" t="s">
        <v>217</v>
      </c>
      <c r="K364" s="62" t="s">
        <v>218</v>
      </c>
      <c r="L364" s="62" t="s">
        <v>1683</v>
      </c>
      <c r="M364" s="2"/>
      <c r="N364" s="2"/>
      <c r="O364" s="2"/>
      <c r="P364" s="2"/>
    </row>
    <row r="365" spans="9:16">
      <c r="I365" s="62" t="s">
        <v>601</v>
      </c>
      <c r="J365" s="62" t="s">
        <v>268</v>
      </c>
      <c r="K365" s="62" t="s">
        <v>206</v>
      </c>
      <c r="L365" s="62" t="s">
        <v>268</v>
      </c>
      <c r="M365" s="2"/>
      <c r="N365" s="2"/>
      <c r="O365" s="2"/>
      <c r="P365" s="2"/>
    </row>
    <row r="366" spans="9:16">
      <c r="I366" s="62" t="s">
        <v>602</v>
      </c>
      <c r="J366" s="62" t="s">
        <v>189</v>
      </c>
      <c r="K366" s="62" t="s">
        <v>206</v>
      </c>
      <c r="L366" s="62" t="s">
        <v>1556</v>
      </c>
      <c r="M366" s="2"/>
      <c r="N366" s="2"/>
      <c r="O366" s="2"/>
      <c r="P366" s="2"/>
    </row>
    <row r="367" spans="9:16" ht="41.4">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7.6">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ht="27.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7.6">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ht="27.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ht="27.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c r="I436" s="62" t="s">
        <v>672</v>
      </c>
      <c r="J436" s="62" t="s">
        <v>189</v>
      </c>
      <c r="K436" s="62" t="s">
        <v>206</v>
      </c>
      <c r="L436" s="62" t="s">
        <v>1556</v>
      </c>
      <c r="M436" s="2"/>
      <c r="N436" s="2"/>
      <c r="O436" s="2"/>
      <c r="P436" s="2"/>
    </row>
    <row r="437" spans="9:16" ht="27.6">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7.6">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41.4">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7.6">
      <c r="I462" s="62" t="s">
        <v>698</v>
      </c>
      <c r="J462" s="62" t="s">
        <v>230</v>
      </c>
      <c r="K462" s="62" t="s">
        <v>231</v>
      </c>
      <c r="L462" s="62" t="s">
        <v>1730</v>
      </c>
      <c r="M462" s="2"/>
      <c r="N462" s="2"/>
      <c r="O462" s="2"/>
      <c r="P462" s="2"/>
    </row>
    <row r="463" spans="9:16" ht="27.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7.6">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ht="27.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7.6">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7.6">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7.6">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5.2">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7.6">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7.6">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7.6">
      <c r="I505" s="62" t="s">
        <v>740</v>
      </c>
      <c r="J505" s="62" t="s">
        <v>150</v>
      </c>
      <c r="K505" s="62" t="s">
        <v>151</v>
      </c>
      <c r="L505" s="62" t="s">
        <v>1556</v>
      </c>
      <c r="M505" s="2"/>
      <c r="N505" s="2"/>
      <c r="O505" s="2"/>
      <c r="P505" s="2"/>
    </row>
    <row r="506" spans="9:16">
      <c r="I506" s="62" t="s">
        <v>741</v>
      </c>
      <c r="J506" s="62" t="s">
        <v>516</v>
      </c>
      <c r="K506" s="62" t="s">
        <v>206</v>
      </c>
      <c r="L506" s="62" t="s">
        <v>1556</v>
      </c>
      <c r="M506" s="2"/>
      <c r="N506" s="2"/>
      <c r="O506" s="2"/>
      <c r="P506" s="2"/>
    </row>
    <row r="507" spans="9:16">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41.4">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ht="27.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7.6">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ht="27.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7.6">
      <c r="I522" s="62" t="s">
        <v>757</v>
      </c>
      <c r="J522" s="62" t="s">
        <v>150</v>
      </c>
      <c r="K522" s="62" t="s">
        <v>151</v>
      </c>
      <c r="L522" s="62" t="s">
        <v>1556</v>
      </c>
      <c r="M522" s="2"/>
      <c r="N522" s="2"/>
      <c r="O522" s="2"/>
      <c r="P522" s="2"/>
    </row>
    <row r="523" spans="9:16">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7.6">
      <c r="I526" s="62" t="s">
        <v>761</v>
      </c>
      <c r="J526" s="62" t="s">
        <v>477</v>
      </c>
      <c r="K526" s="62" t="s">
        <v>215</v>
      </c>
      <c r="L526" s="62" t="s">
        <v>477</v>
      </c>
      <c r="M526" s="2"/>
      <c r="N526" s="2"/>
      <c r="O526" s="2"/>
      <c r="P526" s="2"/>
    </row>
    <row r="527" spans="9:16" ht="27.6">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7.6">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7.6">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7.6">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7.6">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41.4">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7.6">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7.6">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7.6">
      <c r="I584" s="62" t="s">
        <v>819</v>
      </c>
      <c r="J584" s="62" t="s">
        <v>230</v>
      </c>
      <c r="K584" s="62" t="s">
        <v>231</v>
      </c>
      <c r="L584" s="62" t="s">
        <v>1730</v>
      </c>
      <c r="M584" s="2"/>
      <c r="N584" s="2"/>
      <c r="O584" s="2"/>
      <c r="P584" s="2"/>
    </row>
    <row r="585" spans="9:16" ht="27.6">
      <c r="I585" s="62" t="s">
        <v>820</v>
      </c>
      <c r="J585" s="62" t="s">
        <v>167</v>
      </c>
      <c r="K585" s="62" t="s">
        <v>168</v>
      </c>
      <c r="L585" s="62" t="s">
        <v>1734</v>
      </c>
      <c r="M585" s="2"/>
      <c r="N585" s="2"/>
      <c r="O585" s="2"/>
      <c r="P585" s="2"/>
    </row>
    <row r="586" spans="9:16" ht="55.2">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7.6">
      <c r="I588" s="62" t="s">
        <v>823</v>
      </c>
      <c r="J588" s="62" t="s">
        <v>384</v>
      </c>
      <c r="K588" s="62" t="s">
        <v>315</v>
      </c>
      <c r="L588" s="62" t="s">
        <v>1734</v>
      </c>
      <c r="M588" s="2"/>
      <c r="N588" s="2"/>
      <c r="O588" s="2"/>
      <c r="P588" s="2"/>
    </row>
    <row r="589" spans="9:16" ht="27.6">
      <c r="I589" s="62" t="s">
        <v>824</v>
      </c>
      <c r="J589" s="62" t="s">
        <v>230</v>
      </c>
      <c r="K589" s="62" t="s">
        <v>231</v>
      </c>
      <c r="L589" s="62" t="s">
        <v>1730</v>
      </c>
      <c r="M589" s="2"/>
      <c r="N589" s="2"/>
      <c r="O589" s="2"/>
      <c r="P589" s="2"/>
    </row>
    <row r="590" spans="9:16" ht="27.6">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7.6">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7.6">
      <c r="I609" s="62" t="s">
        <v>844</v>
      </c>
      <c r="J609" s="62" t="s">
        <v>230</v>
      </c>
      <c r="K609" s="62" t="s">
        <v>231</v>
      </c>
      <c r="L609" s="62" t="s">
        <v>1730</v>
      </c>
      <c r="M609" s="2"/>
      <c r="N609" s="2"/>
      <c r="O609" s="2"/>
      <c r="P609" s="2"/>
    </row>
    <row r="610" spans="9:16" ht="55.2">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41.4">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7.6">
      <c r="I618" s="62" t="s">
        <v>853</v>
      </c>
      <c r="J618" s="62" t="s">
        <v>138</v>
      </c>
      <c r="K618" s="62" t="s">
        <v>160</v>
      </c>
      <c r="L618" s="62" t="s">
        <v>1728</v>
      </c>
      <c r="M618" s="2"/>
      <c r="N618" s="2"/>
      <c r="O618" s="2"/>
      <c r="P618" s="2"/>
    </row>
    <row r="619" spans="9:16" ht="27.6">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41.4">
      <c r="I626" s="62" t="s">
        <v>861</v>
      </c>
      <c r="J626" s="62" t="s">
        <v>138</v>
      </c>
      <c r="K626" s="62" t="s">
        <v>243</v>
      </c>
      <c r="L626" s="62" t="s">
        <v>1727</v>
      </c>
      <c r="M626" s="2"/>
      <c r="N626" s="2"/>
      <c r="O626" s="2"/>
      <c r="P626" s="2"/>
    </row>
    <row r="627" spans="9:16" ht="27.6">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ht="27.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7.6">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41.4">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7.6">
      <c r="I651" s="62" t="s">
        <v>886</v>
      </c>
      <c r="J651" s="62" t="s">
        <v>477</v>
      </c>
      <c r="K651" s="62" t="s">
        <v>215</v>
      </c>
      <c r="L651" s="62" t="s">
        <v>477</v>
      </c>
      <c r="M651" s="2"/>
      <c r="N651" s="2"/>
      <c r="O651" s="2"/>
      <c r="P651" s="2"/>
    </row>
    <row r="652" spans="9:16">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ht="27.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7.6">
      <c r="I678" s="62" t="s">
        <v>913</v>
      </c>
      <c r="J678" s="62" t="s">
        <v>150</v>
      </c>
      <c r="K678" s="62" t="s">
        <v>151</v>
      </c>
      <c r="L678" s="62" t="s">
        <v>1556</v>
      </c>
      <c r="M678" s="2"/>
      <c r="N678" s="2"/>
      <c r="O678" s="2"/>
      <c r="P678" s="2"/>
    </row>
    <row r="679" spans="9:16" ht="27.6">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7.6">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c r="I690" s="62" t="s">
        <v>925</v>
      </c>
      <c r="J690" s="62" t="s">
        <v>233</v>
      </c>
      <c r="K690" s="62" t="s">
        <v>206</v>
      </c>
      <c r="L690" s="62" t="s">
        <v>1556</v>
      </c>
      <c r="M690" s="2"/>
      <c r="N690" s="2"/>
      <c r="O690" s="2"/>
      <c r="P690" s="2"/>
    </row>
    <row r="691" spans="9:16">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7.6">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7.6">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7.6">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7.6">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7.6">
      <c r="I733" s="62" t="s">
        <v>970</v>
      </c>
      <c r="J733" s="62" t="s">
        <v>554</v>
      </c>
      <c r="K733" s="62" t="s">
        <v>215</v>
      </c>
      <c r="L733" s="62" t="s">
        <v>1556</v>
      </c>
      <c r="M733" s="2"/>
      <c r="N733" s="2"/>
      <c r="O733" s="2"/>
      <c r="P733" s="2"/>
    </row>
    <row r="734" spans="9:16" ht="27.6">
      <c r="I734" s="62" t="s">
        <v>971</v>
      </c>
      <c r="J734" s="62" t="s">
        <v>554</v>
      </c>
      <c r="K734" s="62" t="s">
        <v>215</v>
      </c>
      <c r="L734" s="62" t="s">
        <v>1556</v>
      </c>
      <c r="M734" s="2"/>
      <c r="N734" s="2"/>
      <c r="O734" s="2"/>
      <c r="P734" s="2"/>
    </row>
    <row r="735" spans="9:16" ht="27.6">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7.6">
      <c r="I738" s="62" t="s">
        <v>975</v>
      </c>
      <c r="J738" s="62" t="s">
        <v>477</v>
      </c>
      <c r="K738" s="62" t="s">
        <v>215</v>
      </c>
      <c r="L738" s="62" t="s">
        <v>477</v>
      </c>
      <c r="M738" s="2"/>
      <c r="N738" s="2"/>
      <c r="O738" s="2"/>
      <c r="P738" s="2"/>
    </row>
    <row r="739" spans="9:16">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7.6">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7.6">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7.6">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7.6">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5.2">
      <c r="I752" s="62" t="s">
        <v>989</v>
      </c>
      <c r="J752" s="62" t="s">
        <v>214</v>
      </c>
      <c r="K752" s="62" t="s">
        <v>215</v>
      </c>
      <c r="L752" s="62" t="s">
        <v>1695</v>
      </c>
      <c r="M752" s="2"/>
      <c r="N752" s="2"/>
      <c r="O752" s="2"/>
      <c r="P752" s="2"/>
    </row>
    <row r="753" spans="9:16" ht="27.6">
      <c r="I753" s="62" t="s">
        <v>990</v>
      </c>
      <c r="J753" s="62" t="s">
        <v>167</v>
      </c>
      <c r="K753" s="62" t="s">
        <v>168</v>
      </c>
      <c r="L753" s="62" t="s">
        <v>1734</v>
      </c>
      <c r="M753" s="2"/>
      <c r="N753" s="2"/>
      <c r="O753" s="2"/>
      <c r="P753" s="2"/>
    </row>
    <row r="754" spans="9:16">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7.6">
      <c r="I756" s="62" t="s">
        <v>993</v>
      </c>
      <c r="J756" s="62" t="s">
        <v>554</v>
      </c>
      <c r="K756" s="62" t="s">
        <v>215</v>
      </c>
      <c r="L756" s="62" t="s">
        <v>1556</v>
      </c>
      <c r="M756" s="2"/>
      <c r="N756" s="2"/>
      <c r="O756" s="2"/>
      <c r="P756" s="2"/>
    </row>
    <row r="757" spans="9:16" ht="27.6">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7.6">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41.4">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ht="27.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41.4">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ht="27.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41.4">
      <c r="I799" s="62" t="s">
        <v>1035</v>
      </c>
      <c r="J799" s="62" t="s">
        <v>211</v>
      </c>
      <c r="K799" s="62" t="s">
        <v>212</v>
      </c>
      <c r="L799" s="62" t="s">
        <v>1732</v>
      </c>
      <c r="M799" s="2"/>
      <c r="N799" s="2"/>
      <c r="O799" s="2"/>
      <c r="P799" s="2"/>
    </row>
    <row r="800" spans="9:16" ht="27.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7.6">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41.4">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7.6">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7.6">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7.6">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7.6">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7.6">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5.2">
      <c r="I868" s="62" t="s">
        <v>1104</v>
      </c>
      <c r="J868" s="62" t="s">
        <v>214</v>
      </c>
      <c r="K868" s="62" t="s">
        <v>215</v>
      </c>
      <c r="L868" s="62" t="s">
        <v>1695</v>
      </c>
      <c r="M868" s="2"/>
      <c r="N868" s="2"/>
      <c r="O868" s="2"/>
      <c r="P868" s="2"/>
    </row>
    <row r="869" spans="9:16" ht="27.6">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7.6">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c r="I882" s="62" t="s">
        <v>1118</v>
      </c>
      <c r="J882" s="62" t="s">
        <v>205</v>
      </c>
      <c r="K882" s="62" t="s">
        <v>206</v>
      </c>
      <c r="L882" s="62" t="s">
        <v>1556</v>
      </c>
      <c r="M882" s="2"/>
      <c r="N882" s="2"/>
      <c r="O882" s="2"/>
      <c r="P882" s="2"/>
    </row>
    <row r="883" spans="9:16" ht="27.6">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7.6">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ht="27.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7.6">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7.6">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5.2">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41.4">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7.6">
      <c r="I923" s="62" t="s">
        <v>1159</v>
      </c>
      <c r="J923" s="62" t="s">
        <v>226</v>
      </c>
      <c r="K923" s="62" t="s">
        <v>227</v>
      </c>
      <c r="L923" s="62" t="s">
        <v>1683</v>
      </c>
      <c r="M923" s="2"/>
      <c r="N923" s="2"/>
      <c r="O923" s="2"/>
      <c r="P923" s="2"/>
    </row>
    <row r="924" spans="9:16" ht="27.6">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7.6">
      <c r="I936" s="62" t="s">
        <v>1173</v>
      </c>
      <c r="J936" s="62" t="s">
        <v>230</v>
      </c>
      <c r="K936" s="62" t="s">
        <v>231</v>
      </c>
      <c r="L936" s="62" t="s">
        <v>1730</v>
      </c>
      <c r="M936" s="2"/>
      <c r="N936" s="2"/>
      <c r="O936" s="2"/>
      <c r="P936" s="2"/>
    </row>
    <row r="937" spans="9:16" ht="27.6">
      <c r="I937" s="62" t="s">
        <v>1174</v>
      </c>
      <c r="J937" s="62" t="s">
        <v>150</v>
      </c>
      <c r="K937" s="62" t="s">
        <v>151</v>
      </c>
      <c r="L937" s="62" t="s">
        <v>1556</v>
      </c>
      <c r="M937" s="2"/>
      <c r="N937" s="2"/>
      <c r="O937" s="2"/>
      <c r="P937" s="2"/>
    </row>
    <row r="938" spans="9:16" ht="27.6">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c r="I944" s="62" t="s">
        <v>1181</v>
      </c>
      <c r="J944" s="62" t="s">
        <v>268</v>
      </c>
      <c r="K944" s="62" t="s">
        <v>206</v>
      </c>
      <c r="L944" s="62" t="s">
        <v>268</v>
      </c>
      <c r="M944" s="2"/>
      <c r="N944" s="2"/>
      <c r="O944" s="2"/>
      <c r="P944" s="2"/>
    </row>
    <row r="945" spans="9:16" ht="27.6">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41.4">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ht="27.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7.6">
      <c r="I954" s="62" t="s">
        <v>1191</v>
      </c>
      <c r="J954" s="62" t="s">
        <v>477</v>
      </c>
      <c r="K954" s="62" t="s">
        <v>215</v>
      </c>
      <c r="L954" s="62" t="s">
        <v>1556</v>
      </c>
      <c r="M954" s="2"/>
      <c r="N954" s="2"/>
      <c r="O954" s="2"/>
      <c r="P954" s="2"/>
    </row>
    <row r="955" spans="9:16" ht="27.6">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5.2">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5.2">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7.6">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c r="I1004" s="62" t="s">
        <v>1241</v>
      </c>
      <c r="J1004" s="62" t="s">
        <v>205</v>
      </c>
      <c r="K1004" s="62" t="s">
        <v>206</v>
      </c>
      <c r="L1004" s="62" t="s">
        <v>1556</v>
      </c>
      <c r="M1004" s="2"/>
      <c r="N1004" s="2"/>
      <c r="O1004" s="2"/>
      <c r="P1004" s="2"/>
    </row>
    <row r="1005" spans="9:16">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7.6">
      <c r="I1010" s="62" t="s">
        <v>1247</v>
      </c>
      <c r="J1010" s="62" t="s">
        <v>554</v>
      </c>
      <c r="K1010" s="62" t="s">
        <v>215</v>
      </c>
      <c r="L1010" s="62" t="s">
        <v>1556</v>
      </c>
      <c r="M1010" s="2"/>
      <c r="N1010" s="2"/>
      <c r="O1010" s="2"/>
      <c r="P1010" s="2"/>
    </row>
    <row r="1011" spans="9:16" ht="41.4">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7.6">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7.6">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7.6">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7.6">
      <c r="I1048" s="62" t="s">
        <v>1284</v>
      </c>
      <c r="J1048" s="62" t="s">
        <v>230</v>
      </c>
      <c r="K1048" s="62" t="s">
        <v>231</v>
      </c>
      <c r="L1048" s="62" t="s">
        <v>1730</v>
      </c>
      <c r="M1048" s="2"/>
      <c r="N1048" s="2"/>
      <c r="O1048" s="2"/>
      <c r="P1048" s="2"/>
    </row>
    <row r="1049" spans="9:16" ht="27.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c r="I1052" s="62" t="s">
        <v>1288</v>
      </c>
      <c r="J1052" s="62" t="s">
        <v>205</v>
      </c>
      <c r="K1052" s="62" t="s">
        <v>206</v>
      </c>
      <c r="L1052" s="62" t="s">
        <v>1556</v>
      </c>
      <c r="M1052" s="2"/>
      <c r="N1052" s="2"/>
      <c r="O1052" s="2"/>
      <c r="P1052" s="2"/>
    </row>
    <row r="1053" spans="9:16" ht="27.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ht="27.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7.6">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c r="I1067" s="62" t="s">
        <v>1303</v>
      </c>
      <c r="J1067" s="62" t="s">
        <v>189</v>
      </c>
      <c r="K1067" s="62" t="s">
        <v>206</v>
      </c>
      <c r="L1067" s="62" t="s">
        <v>1556</v>
      </c>
      <c r="M1067" s="2"/>
      <c r="N1067" s="2"/>
      <c r="O1067" s="2"/>
      <c r="P1067" s="2"/>
    </row>
    <row r="1068" spans="9:16" ht="27.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7.6">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41.4">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7.6">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7.6">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5.2">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ht="27.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7.6">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ht="27.6">
      <c r="I1102" s="62" t="s">
        <v>1338</v>
      </c>
      <c r="J1102" s="62" t="s">
        <v>189</v>
      </c>
      <c r="K1102" s="62" t="s">
        <v>190</v>
      </c>
      <c r="L1102" s="62" t="s">
        <v>1556</v>
      </c>
      <c r="M1102" s="2"/>
      <c r="N1102" s="2"/>
      <c r="O1102" s="2"/>
      <c r="P1102" s="2"/>
    </row>
    <row r="1103" spans="9:16" ht="27.6">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7.6">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7.6">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c r="I1130" s="62" t="s">
        <v>1366</v>
      </c>
      <c r="J1130" s="62" t="s">
        <v>205</v>
      </c>
      <c r="K1130" s="62" t="s">
        <v>206</v>
      </c>
      <c r="L1130" s="62" t="s">
        <v>1556</v>
      </c>
      <c r="M1130" s="2"/>
      <c r="N1130" s="2"/>
      <c r="O1130" s="2"/>
      <c r="P1130" s="2"/>
    </row>
    <row r="1131" spans="9:16" ht="27.6">
      <c r="I1131" s="62" t="s">
        <v>1367</v>
      </c>
      <c r="J1131" s="62" t="s">
        <v>221</v>
      </c>
      <c r="K1131" s="62" t="s">
        <v>222</v>
      </c>
      <c r="L1131" s="62" t="s">
        <v>1556</v>
      </c>
      <c r="M1131" s="2"/>
      <c r="N1131" s="2"/>
      <c r="O1131" s="2"/>
      <c r="P1131" s="2"/>
    </row>
    <row r="1132" spans="9:16" ht="27.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41.4">
      <c r="I1136" s="62" t="s">
        <v>1372</v>
      </c>
      <c r="J1136" s="62" t="s">
        <v>138</v>
      </c>
      <c r="K1136" s="62" t="s">
        <v>243</v>
      </c>
      <c r="L1136" s="62" t="s">
        <v>1727</v>
      </c>
      <c r="M1136" s="2"/>
      <c r="N1136" s="2"/>
      <c r="O1136" s="2"/>
      <c r="P1136" s="2"/>
    </row>
    <row r="1137" spans="9:16" ht="27.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33203125" defaultRowHeight="13.8"/>
  <cols>
    <col min="1" max="1" width="21.33203125" style="40" bestFit="1" customWidth="1"/>
    <col min="2" max="2" width="9.6640625" style="40" customWidth="1"/>
    <col min="3" max="3" width="22.33203125" style="40"/>
    <col min="4" max="4" width="9.5546875" style="40" customWidth="1"/>
    <col min="5" max="5" width="28" style="40" bestFit="1" customWidth="1"/>
    <col min="6" max="6" width="8.6640625" style="40" customWidth="1"/>
    <col min="7" max="7" width="24.6640625" style="40" bestFit="1" customWidth="1"/>
    <col min="8" max="8" width="9.5546875" style="40" customWidth="1"/>
    <col min="9" max="9" width="21.6640625" style="40" bestFit="1" customWidth="1"/>
    <col min="10" max="10" width="9.5546875" style="40" customWidth="1"/>
    <col min="11" max="11" width="22.33203125" style="40"/>
    <col min="12" max="12" width="9" style="40" customWidth="1"/>
    <col min="13" max="13" width="22.3320312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33203125" style="40"/>
    <col min="20" max="20" width="9.5546875" style="40" customWidth="1"/>
    <col min="21" max="21" width="24.6640625" style="40" customWidth="1"/>
    <col min="22" max="22" width="7.6640625" style="40" bestFit="1" customWidth="1"/>
    <col min="23" max="23" width="25.6640625" style="40" customWidth="1"/>
    <col min="24" max="24" width="7.6640625" style="40" bestFit="1" customWidth="1"/>
    <col min="25" max="25" width="22.33203125" style="40"/>
    <col min="26" max="26" width="7.6640625" style="40" bestFit="1" customWidth="1"/>
    <col min="27" max="27" width="22.33203125" style="40"/>
    <col min="28" max="28" width="7.6640625" style="40" bestFit="1" customWidth="1"/>
    <col min="29" max="29" width="22.33203125" style="40"/>
    <col min="30" max="30" width="7.6640625" style="40" bestFit="1" customWidth="1"/>
    <col min="31" max="31" width="22.33203125" style="40"/>
    <col min="32" max="32" width="7.5546875" style="40" bestFit="1" customWidth="1"/>
    <col min="33" max="33" width="29.88671875" style="40" customWidth="1"/>
    <col min="34" max="34" width="7.5546875" style="40" bestFit="1" customWidth="1"/>
    <col min="35" max="35" width="22.33203125" style="40"/>
    <col min="36" max="36" width="7.5546875" style="40" bestFit="1" customWidth="1"/>
    <col min="37" max="37" width="22.664062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664062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7.33203125" style="40" customWidth="1"/>
    <col min="64" max="64" width="14.33203125" style="40" customWidth="1"/>
    <col min="65" max="65" width="24" style="40" customWidth="1"/>
    <col min="66" max="66" width="10.33203125" style="40" bestFit="1" customWidth="1"/>
    <col min="67" max="67" width="22.33203125" style="40"/>
    <col min="68" max="68" width="10.33203125" style="40" bestFit="1" customWidth="1"/>
    <col min="69" max="69" width="19.6640625" style="40" customWidth="1"/>
    <col min="70" max="70" width="10.33203125" style="40" bestFit="1" customWidth="1"/>
    <col min="71" max="71" width="22.33203125" style="40"/>
    <col min="72" max="72" width="7.6640625" style="40" bestFit="1" customWidth="1"/>
    <col min="73" max="73" width="22.33203125" style="40"/>
    <col min="74" max="74" width="7.6640625" style="40" bestFit="1" customWidth="1"/>
    <col min="75" max="16384" width="22.332031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55.2">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96.6">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10.4">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69">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122" zoomScale="110" zoomScaleNormal="110" zoomScaleSheetLayoutView="100" workbookViewId="0">
      <selection activeCell="J139" sqref="J139"/>
    </sheetView>
  </sheetViews>
  <sheetFormatPr baseColWidth="10" defaultColWidth="11.44140625" defaultRowHeight="13.8"/>
  <cols>
    <col min="1" max="2" width="3.6640625" style="1" customWidth="1"/>
    <col min="3" max="3" width="6.33203125" style="1" customWidth="1"/>
    <col min="4" max="8" width="5.6640625" style="1" customWidth="1"/>
    <col min="9" max="9" width="7.6640625" style="1" customWidth="1"/>
    <col min="10" max="10" width="8.33203125" style="1" customWidth="1"/>
    <col min="11" max="12" width="5.6640625" style="1" customWidth="1"/>
    <col min="13" max="13" width="8.44140625" style="1" customWidth="1"/>
    <col min="14" max="14" width="6.6640625" style="1" customWidth="1"/>
    <col min="15" max="16" width="9.33203125" style="1" customWidth="1"/>
    <col min="17" max="17" width="9" style="1" customWidth="1"/>
    <col min="18" max="24" width="5.6640625" style="1" customWidth="1"/>
    <col min="25" max="25" width="8.44140625" style="1" bestFit="1" customWidth="1"/>
    <col min="26" max="26" width="5.6640625" style="1" customWidth="1"/>
    <col min="27" max="27" width="10.664062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46204</v>
      </c>
      <c r="I8" s="768"/>
      <c r="J8" s="768"/>
      <c r="K8" s="768"/>
      <c r="L8" s="768"/>
      <c r="M8" s="768"/>
      <c r="N8" s="768"/>
      <c r="O8" s="769"/>
      <c r="P8" s="171"/>
      <c r="Q8" s="663" t="s">
        <v>1378</v>
      </c>
      <c r="R8" s="664"/>
      <c r="S8" s="664"/>
      <c r="T8" s="768" t="s">
        <v>2258</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1857</v>
      </c>
      <c r="N14" s="636"/>
      <c r="O14" s="636"/>
      <c r="P14" s="636"/>
      <c r="Q14" s="636"/>
      <c r="R14" s="754" t="s">
        <v>2251</v>
      </c>
      <c r="S14" s="755"/>
      <c r="T14" s="755"/>
      <c r="U14" s="755"/>
      <c r="V14" s="756"/>
      <c r="W14" s="636" t="s">
        <v>126</v>
      </c>
      <c r="X14" s="636"/>
      <c r="Y14" s="264">
        <f>+VLOOKUP(M14,Table5[#All],2,TRUE)</f>
        <v>1.5</v>
      </c>
      <c r="Z14" s="519" t="s">
        <v>1841</v>
      </c>
      <c r="AA14" s="520"/>
      <c r="AB14" s="278"/>
    </row>
    <row r="15" spans="1:122" ht="50.25" customHeight="1" thickBot="1">
      <c r="A15" s="35"/>
      <c r="B15" s="240"/>
      <c r="C15" s="156" t="s">
        <v>1756</v>
      </c>
      <c r="D15" s="416" t="s">
        <v>1911</v>
      </c>
      <c r="E15" s="416"/>
      <c r="F15" s="416"/>
      <c r="G15" s="416"/>
      <c r="H15" s="416"/>
      <c r="I15" s="416"/>
      <c r="J15" s="416"/>
      <c r="K15" s="416"/>
      <c r="L15" s="416"/>
      <c r="M15" s="636" t="s">
        <v>1858</v>
      </c>
      <c r="N15" s="636"/>
      <c r="O15" s="636"/>
      <c r="P15" s="636"/>
      <c r="Q15" s="636"/>
      <c r="R15" s="754" t="s">
        <v>2251</v>
      </c>
      <c r="S15" s="755"/>
      <c r="T15" s="755"/>
      <c r="U15" s="755"/>
      <c r="V15" s="756"/>
      <c r="W15" s="636" t="s">
        <v>126</v>
      </c>
      <c r="X15" s="636"/>
      <c r="Y15" s="264">
        <f>+VLOOKUP(M15,'Listas Verificación'!C3:D6,2,TRUE)</f>
        <v>2.5</v>
      </c>
      <c r="Z15" s="519" t="s">
        <v>1841</v>
      </c>
      <c r="AA15" s="520"/>
      <c r="AB15" s="278"/>
    </row>
    <row r="16" spans="1:122" ht="46.5" customHeight="1" thickBot="1">
      <c r="A16" s="35"/>
      <c r="B16" s="240"/>
      <c r="C16" s="156" t="s">
        <v>1757</v>
      </c>
      <c r="D16" s="416" t="s">
        <v>1912</v>
      </c>
      <c r="E16" s="416"/>
      <c r="F16" s="416"/>
      <c r="G16" s="416"/>
      <c r="H16" s="416"/>
      <c r="I16" s="416"/>
      <c r="J16" s="416"/>
      <c r="K16" s="416"/>
      <c r="L16" s="416"/>
      <c r="M16" s="636" t="s">
        <v>1859</v>
      </c>
      <c r="N16" s="636"/>
      <c r="O16" s="636"/>
      <c r="P16" s="636"/>
      <c r="Q16" s="636"/>
      <c r="R16" s="754" t="s">
        <v>2251</v>
      </c>
      <c r="S16" s="755"/>
      <c r="T16" s="755"/>
      <c r="U16" s="755"/>
      <c r="V16" s="756"/>
      <c r="W16" s="636" t="s">
        <v>126</v>
      </c>
      <c r="X16" s="636"/>
      <c r="Y16" s="264">
        <f>+VLOOKUP(M16,'Listas Verificación'!E3:F6,2,TRUE)</f>
        <v>2.5</v>
      </c>
      <c r="Z16" s="519" t="s">
        <v>1841</v>
      </c>
      <c r="AA16" s="520"/>
      <c r="AB16" s="278"/>
    </row>
    <row r="17" spans="1:53" ht="65.25" customHeight="1" thickBot="1">
      <c r="A17" s="35"/>
      <c r="B17" s="240"/>
      <c r="C17" s="157" t="s">
        <v>1758</v>
      </c>
      <c r="D17" s="420" t="s">
        <v>1913</v>
      </c>
      <c r="E17" s="420"/>
      <c r="F17" s="420"/>
      <c r="G17" s="420"/>
      <c r="H17" s="420"/>
      <c r="I17" s="420"/>
      <c r="J17" s="420"/>
      <c r="K17" s="420"/>
      <c r="L17" s="420"/>
      <c r="M17" s="378" t="s">
        <v>1860</v>
      </c>
      <c r="N17" s="378"/>
      <c r="O17" s="378"/>
      <c r="P17" s="378"/>
      <c r="Q17" s="378"/>
      <c r="R17" s="754" t="s">
        <v>2251</v>
      </c>
      <c r="S17" s="755"/>
      <c r="T17" s="755"/>
      <c r="U17" s="755"/>
      <c r="V17" s="756"/>
      <c r="W17" s="378" t="s">
        <v>126</v>
      </c>
      <c r="X17" s="378"/>
      <c r="Y17" s="286">
        <f>+VLOOKUP(M17,Tabla3[#All],2,TRUE)</f>
        <v>2.5</v>
      </c>
      <c r="Z17" s="521" t="s">
        <v>1841</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2252</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1829</v>
      </c>
      <c r="N24" s="636"/>
      <c r="O24" s="636"/>
      <c r="P24" s="636"/>
      <c r="Q24" s="636"/>
      <c r="R24" s="748" t="s">
        <v>2252</v>
      </c>
      <c r="S24" s="748"/>
      <c r="T24" s="748"/>
      <c r="U24" s="748"/>
      <c r="V24" s="748"/>
      <c r="W24" s="636" t="s">
        <v>126</v>
      </c>
      <c r="X24" s="636"/>
      <c r="Y24" s="264">
        <f>+VLOOKUP(M24,Tabla9[#All],2,TRUE)</f>
        <v>0.75</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2252</v>
      </c>
      <c r="S25" s="748"/>
      <c r="T25" s="748"/>
      <c r="U25" s="748"/>
      <c r="V25" s="748"/>
      <c r="W25" s="636" t="s">
        <v>1606</v>
      </c>
      <c r="X25" s="636"/>
      <c r="Y25" s="264">
        <f>+VLOOKUP(M25,Tabla10[#All],2,TRUE)</f>
        <v>1.25</v>
      </c>
      <c r="Z25" s="519" t="s">
        <v>1841</v>
      </c>
      <c r="AA25" s="520"/>
      <c r="AB25" s="278"/>
    </row>
    <row r="26" spans="1:53" ht="65.25" customHeight="1" thickBot="1">
      <c r="A26" s="35"/>
      <c r="B26" s="240"/>
      <c r="C26" s="157" t="s">
        <v>1762</v>
      </c>
      <c r="D26" s="420" t="s">
        <v>1920</v>
      </c>
      <c r="E26" s="420"/>
      <c r="F26" s="420"/>
      <c r="G26" s="420"/>
      <c r="H26" s="420"/>
      <c r="I26" s="420"/>
      <c r="J26" s="420"/>
      <c r="K26" s="420"/>
      <c r="L26" s="420"/>
      <c r="M26" s="378" t="s">
        <v>1864</v>
      </c>
      <c r="N26" s="378"/>
      <c r="O26" s="378"/>
      <c r="P26" s="378"/>
      <c r="Q26" s="378"/>
      <c r="R26" s="748" t="s">
        <v>2252</v>
      </c>
      <c r="S26" s="748"/>
      <c r="T26" s="748"/>
      <c r="U26" s="748"/>
      <c r="V26" s="748"/>
      <c r="W26" s="378" t="s">
        <v>126</v>
      </c>
      <c r="X26" s="378"/>
      <c r="Y26" s="286">
        <f>+VLOOKUP(M26,Tabla11[#All],2,TRUE)</f>
        <v>2.5</v>
      </c>
      <c r="Z26" s="521" t="s">
        <v>1809</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1802</v>
      </c>
      <c r="N29" s="636"/>
      <c r="O29" s="636"/>
      <c r="P29" s="636"/>
      <c r="Q29" s="636"/>
      <c r="R29" s="748" t="s">
        <v>2259</v>
      </c>
      <c r="S29" s="748"/>
      <c r="T29" s="748"/>
      <c r="U29" s="748"/>
      <c r="V29" s="748"/>
      <c r="W29" s="636" t="s">
        <v>126</v>
      </c>
      <c r="X29" s="636"/>
      <c r="Y29" s="264">
        <f>+VLOOKUP(M29,Tabla12[[#All],[3.2.5]:[Puntaje]],2,TRUE)</f>
        <v>0</v>
      </c>
      <c r="Z29" s="519" t="s">
        <v>1841</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2276</v>
      </c>
      <c r="S30" s="748"/>
      <c r="T30" s="748"/>
      <c r="U30" s="748"/>
      <c r="V30" s="748"/>
      <c r="W30" s="636" t="s">
        <v>126</v>
      </c>
      <c r="X30" s="636"/>
      <c r="Y30" s="265" t="s">
        <v>1798</v>
      </c>
      <c r="Z30" s="519" t="s">
        <v>1841</v>
      </c>
      <c r="AA30" s="520"/>
      <c r="AB30" s="278"/>
    </row>
    <row r="31" spans="1:53" ht="55.5" customHeight="1" thickBot="1">
      <c r="A31" s="35"/>
      <c r="B31" s="240"/>
      <c r="C31" s="157" t="s">
        <v>1765</v>
      </c>
      <c r="D31" s="420" t="s">
        <v>1924</v>
      </c>
      <c r="E31" s="420"/>
      <c r="F31" s="420"/>
      <c r="G31" s="420"/>
      <c r="H31" s="420"/>
      <c r="I31" s="420"/>
      <c r="J31" s="420"/>
      <c r="K31" s="420"/>
      <c r="L31" s="420"/>
      <c r="M31" s="378" t="s">
        <v>1834</v>
      </c>
      <c r="N31" s="378"/>
      <c r="O31" s="378"/>
      <c r="P31" s="378"/>
      <c r="Q31" s="378"/>
      <c r="R31" s="748" t="s">
        <v>2252</v>
      </c>
      <c r="S31" s="748"/>
      <c r="T31" s="748"/>
      <c r="U31" s="748"/>
      <c r="V31" s="748"/>
      <c r="W31" s="378" t="s">
        <v>1606</v>
      </c>
      <c r="X31" s="378"/>
      <c r="Y31" s="286">
        <f>+VLOOKUP(M31,'Listas Verificación'!U3:V6,2,TRUE)</f>
        <v>1.875</v>
      </c>
      <c r="Z31" s="521" t="s">
        <v>1809</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1835</v>
      </c>
      <c r="N34" s="636"/>
      <c r="O34" s="636"/>
      <c r="P34" s="636"/>
      <c r="Q34" s="636"/>
      <c r="R34" s="748" t="s">
        <v>2253</v>
      </c>
      <c r="S34" s="748"/>
      <c r="T34" s="748"/>
      <c r="U34" s="748"/>
      <c r="V34" s="748"/>
      <c r="W34" s="636" t="s">
        <v>1606</v>
      </c>
      <c r="X34" s="636"/>
      <c r="Y34" s="264">
        <f>+VLOOKUP(M34,'Listas Verificación'!W3:X6,2,TRUE)</f>
        <v>0.9375</v>
      </c>
      <c r="Z34" s="519" t="s">
        <v>1841</v>
      </c>
      <c r="AA34" s="520"/>
      <c r="AB34" s="278"/>
    </row>
    <row r="35" spans="1:53" ht="41.25" customHeight="1" thickBot="1">
      <c r="A35" s="35"/>
      <c r="B35" s="240"/>
      <c r="C35" s="156" t="s">
        <v>1767</v>
      </c>
      <c r="D35" s="416" t="s">
        <v>1927</v>
      </c>
      <c r="E35" s="416"/>
      <c r="F35" s="416"/>
      <c r="G35" s="416"/>
      <c r="H35" s="416"/>
      <c r="I35" s="416"/>
      <c r="J35" s="416"/>
      <c r="K35" s="416"/>
      <c r="L35" s="416"/>
      <c r="M35" s="636" t="s">
        <v>1836</v>
      </c>
      <c r="N35" s="636"/>
      <c r="O35" s="636"/>
      <c r="P35" s="636"/>
      <c r="Q35" s="636"/>
      <c r="R35" s="748" t="s">
        <v>2252</v>
      </c>
      <c r="S35" s="748"/>
      <c r="T35" s="748"/>
      <c r="U35" s="748"/>
      <c r="V35" s="748"/>
      <c r="W35" s="636" t="s">
        <v>126</v>
      </c>
      <c r="X35" s="636"/>
      <c r="Y35" s="264">
        <f>+VLOOKUP(M35,'Listas Verificación'!Y3:Z6,2,TRUE)</f>
        <v>0.9375</v>
      </c>
      <c r="Z35" s="519" t="s">
        <v>1841</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2252</v>
      </c>
      <c r="S36" s="748"/>
      <c r="T36" s="748"/>
      <c r="U36" s="748"/>
      <c r="V36" s="748"/>
      <c r="W36" s="636" t="s">
        <v>126</v>
      </c>
      <c r="X36" s="636"/>
      <c r="Y36" s="265" t="s">
        <v>1798</v>
      </c>
      <c r="Z36" s="519" t="s">
        <v>1841</v>
      </c>
      <c r="AA36" s="520"/>
      <c r="AB36" s="278"/>
    </row>
    <row r="37" spans="1:53" ht="30" customHeight="1" thickBot="1">
      <c r="A37" s="35"/>
      <c r="B37" s="240"/>
      <c r="C37" s="156" t="s">
        <v>1769</v>
      </c>
      <c r="D37" s="416" t="s">
        <v>1929</v>
      </c>
      <c r="E37" s="416"/>
      <c r="F37" s="416"/>
      <c r="G37" s="416"/>
      <c r="H37" s="416"/>
      <c r="I37" s="416"/>
      <c r="J37" s="416"/>
      <c r="K37" s="416"/>
      <c r="L37" s="416"/>
      <c r="M37" s="636" t="s">
        <v>1870</v>
      </c>
      <c r="N37" s="636"/>
      <c r="O37" s="636"/>
      <c r="P37" s="636"/>
      <c r="Q37" s="636"/>
      <c r="R37" s="748" t="s">
        <v>2252</v>
      </c>
      <c r="S37" s="748"/>
      <c r="T37" s="748"/>
      <c r="U37" s="748"/>
      <c r="V37" s="748"/>
      <c r="W37" s="636" t="s">
        <v>126</v>
      </c>
      <c r="X37" s="636"/>
      <c r="Y37" s="264">
        <f>+VLOOKUP(M37,'Listas Verificación'!AC3:AD6,2,TRUE)</f>
        <v>1.875</v>
      </c>
      <c r="Z37" s="519" t="s">
        <v>1841</v>
      </c>
      <c r="AA37" s="520"/>
      <c r="AB37" s="278"/>
    </row>
    <row r="38" spans="1:53" ht="69" customHeight="1" thickBot="1">
      <c r="A38" s="35"/>
      <c r="B38" s="240"/>
      <c r="C38" s="157" t="s">
        <v>1770</v>
      </c>
      <c r="D38" s="420" t="s">
        <v>1930</v>
      </c>
      <c r="E38" s="420"/>
      <c r="F38" s="420"/>
      <c r="G38" s="420"/>
      <c r="H38" s="420"/>
      <c r="I38" s="420"/>
      <c r="J38" s="420"/>
      <c r="K38" s="420"/>
      <c r="L38" s="420"/>
      <c r="M38" s="378" t="s">
        <v>1839</v>
      </c>
      <c r="N38" s="378"/>
      <c r="O38" s="378"/>
      <c r="P38" s="378"/>
      <c r="Q38" s="378"/>
      <c r="R38" s="748" t="s">
        <v>2252</v>
      </c>
      <c r="S38" s="748"/>
      <c r="T38" s="748"/>
      <c r="U38" s="748"/>
      <c r="V38" s="748"/>
      <c r="W38" s="378" t="s">
        <v>126</v>
      </c>
      <c r="X38" s="378"/>
      <c r="Y38" s="286">
        <f>+VLOOKUP(M38,'Listas Verificación'!AE3:AF6,2,TRUE)</f>
        <v>0.9375</v>
      </c>
      <c r="Z38" s="521" t="s">
        <v>1841</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2252</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2252</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2252</v>
      </c>
      <c r="S46" s="748"/>
      <c r="T46" s="748"/>
      <c r="U46" s="748"/>
      <c r="V46" s="748"/>
      <c r="W46" s="378" t="s">
        <v>126</v>
      </c>
      <c r="X46" s="378"/>
      <c r="Y46" s="290" t="s">
        <v>1798</v>
      </c>
      <c r="Z46" s="521" t="s">
        <v>1841</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2252</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1812</v>
      </c>
      <c r="N50" s="378"/>
      <c r="O50" s="378"/>
      <c r="P50" s="378"/>
      <c r="Q50" s="378"/>
      <c r="R50" s="748" t="s">
        <v>2252</v>
      </c>
      <c r="S50" s="748"/>
      <c r="T50" s="748"/>
      <c r="U50" s="748"/>
      <c r="V50" s="748"/>
      <c r="W50" s="378" t="s">
        <v>1606</v>
      </c>
      <c r="X50" s="378"/>
      <c r="Y50" s="290" t="s">
        <v>1798</v>
      </c>
      <c r="Z50" s="521" t="s">
        <v>1841</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2252</v>
      </c>
      <c r="S53" s="748"/>
      <c r="T53" s="748"/>
      <c r="U53" s="748"/>
      <c r="V53" s="748"/>
      <c r="W53" s="636" t="s">
        <v>1606</v>
      </c>
      <c r="X53" s="636"/>
      <c r="Y53" s="264">
        <f>+VLOOKUP(M53,'Listas Verificación'!AQ3:AR6,2,TRUE)</f>
        <v>0</v>
      </c>
      <c r="Z53" s="519" t="s">
        <v>1841</v>
      </c>
      <c r="AA53" s="520"/>
      <c r="AB53" s="278"/>
    </row>
    <row r="54" spans="1:53" ht="36.75" customHeight="1" thickBot="1">
      <c r="A54" s="35"/>
      <c r="B54" s="240"/>
      <c r="C54" s="156" t="s">
        <v>1778</v>
      </c>
      <c r="D54" s="416" t="s">
        <v>1945</v>
      </c>
      <c r="E54" s="416"/>
      <c r="F54" s="416"/>
      <c r="G54" s="416"/>
      <c r="H54" s="416"/>
      <c r="I54" s="416"/>
      <c r="J54" s="416"/>
      <c r="K54" s="416"/>
      <c r="L54" s="416"/>
      <c r="M54" s="636" t="s">
        <v>1846</v>
      </c>
      <c r="N54" s="636"/>
      <c r="O54" s="636"/>
      <c r="P54" s="636"/>
      <c r="Q54" s="636"/>
      <c r="R54" s="748" t="s">
        <v>2252</v>
      </c>
      <c r="S54" s="748"/>
      <c r="T54" s="748"/>
      <c r="U54" s="748"/>
      <c r="V54" s="748"/>
      <c r="W54" s="636" t="s">
        <v>126</v>
      </c>
      <c r="X54" s="636"/>
      <c r="Y54" s="264">
        <f>+VLOOKUP(M54,'Listas Verificación'!AS3:AT6,2,TRUE)</f>
        <v>0.95000000000000007</v>
      </c>
      <c r="Z54" s="519" t="s">
        <v>1841</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2252</v>
      </c>
      <c r="S55" s="748"/>
      <c r="T55" s="748"/>
      <c r="U55" s="748"/>
      <c r="V55" s="748"/>
      <c r="W55" s="378" t="s">
        <v>126</v>
      </c>
      <c r="X55" s="378"/>
      <c r="Y55" s="286">
        <f>+VLOOKUP(M55,'Listas Verificación'!AU3:AV6,2,TRUE)</f>
        <v>0.95000000000000007</v>
      </c>
      <c r="Z55" s="521" t="s">
        <v>1841</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2252</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1817</v>
      </c>
      <c r="N61" s="636"/>
      <c r="O61" s="636"/>
      <c r="P61" s="636"/>
      <c r="Q61" s="636"/>
      <c r="R61" s="748" t="s">
        <v>2252</v>
      </c>
      <c r="S61" s="748"/>
      <c r="T61" s="748"/>
      <c r="U61" s="748"/>
      <c r="V61" s="748"/>
      <c r="W61" s="636" t="s">
        <v>126</v>
      </c>
      <c r="X61" s="636"/>
      <c r="Y61" s="264">
        <f>+VLOOKUP(M61,'Listas Verificación'!AY3:AZ6,2,TRUE)</f>
        <v>0</v>
      </c>
      <c r="Z61" s="519" t="s">
        <v>1809</v>
      </c>
      <c r="AA61" s="520"/>
      <c r="AB61" s="278"/>
    </row>
    <row r="62" spans="1:53" ht="49.5" customHeight="1" thickBot="1">
      <c r="A62" s="35"/>
      <c r="B62" s="240"/>
      <c r="C62" s="157" t="s">
        <v>1782</v>
      </c>
      <c r="D62" s="420" t="s">
        <v>1951</v>
      </c>
      <c r="E62" s="420"/>
      <c r="F62" s="420"/>
      <c r="G62" s="420"/>
      <c r="H62" s="420"/>
      <c r="I62" s="420"/>
      <c r="J62" s="420"/>
      <c r="K62" s="420"/>
      <c r="L62" s="420"/>
      <c r="M62" s="378" t="s">
        <v>1850</v>
      </c>
      <c r="N62" s="378"/>
      <c r="O62" s="378"/>
      <c r="P62" s="378"/>
      <c r="Q62" s="378"/>
      <c r="R62" s="748" t="s">
        <v>2252</v>
      </c>
      <c r="S62" s="748"/>
      <c r="T62" s="748"/>
      <c r="U62" s="748"/>
      <c r="V62" s="748"/>
      <c r="W62" s="378" t="s">
        <v>126</v>
      </c>
      <c r="X62" s="378"/>
      <c r="Y62" s="286">
        <f>+VLOOKUP(M62,'Listas Verificación'!BA3:BB6,2,TRUE)</f>
        <v>1.425</v>
      </c>
      <c r="Z62" s="521" t="s">
        <v>1841</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2252</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2252</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1884</v>
      </c>
      <c r="N67" s="636"/>
      <c r="O67" s="636"/>
      <c r="P67" s="636"/>
      <c r="Q67" s="636"/>
      <c r="R67" s="748" t="s">
        <v>2252</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2252</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2252</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2252</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1839</v>
      </c>
      <c r="N78" s="636"/>
      <c r="O78" s="636"/>
      <c r="P78" s="636"/>
      <c r="Q78" s="636"/>
      <c r="R78" s="765" t="s">
        <v>2252</v>
      </c>
      <c r="S78" s="766"/>
      <c r="T78" s="766"/>
      <c r="U78" s="766"/>
      <c r="V78" s="767"/>
      <c r="W78" s="636" t="s">
        <v>126</v>
      </c>
      <c r="X78" s="636"/>
      <c r="Y78" s="264">
        <f>+VLOOKUP(M78,'Listas Verificación'!BO3:BP6,2,TRUE)</f>
        <v>0.625</v>
      </c>
      <c r="Z78" s="519" t="s">
        <v>1841</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2252</v>
      </c>
      <c r="S79" s="766"/>
      <c r="T79" s="766"/>
      <c r="U79" s="766"/>
      <c r="V79" s="767"/>
      <c r="W79" s="636" t="s">
        <v>2252</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1809</v>
      </c>
      <c r="N80" s="636"/>
      <c r="O80" s="636"/>
      <c r="P80" s="636"/>
      <c r="Q80" s="636"/>
      <c r="R80" s="765" t="s">
        <v>2252</v>
      </c>
      <c r="S80" s="766"/>
      <c r="T80" s="766"/>
      <c r="U80" s="766"/>
      <c r="V80" s="767"/>
      <c r="W80" s="636" t="s">
        <v>1606</v>
      </c>
      <c r="X80" s="636"/>
      <c r="Y80" s="264">
        <f>+VLOOKUP(M80,'Listas Verificación'!BS3:BT5,2,TRUE)</f>
        <v>0</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1809</v>
      </c>
      <c r="N81" s="378"/>
      <c r="O81" s="378"/>
      <c r="P81" s="378"/>
      <c r="Q81" s="378"/>
      <c r="R81" s="765" t="s">
        <v>2252</v>
      </c>
      <c r="S81" s="766"/>
      <c r="T81" s="766"/>
      <c r="U81" s="766"/>
      <c r="V81" s="767"/>
      <c r="W81" s="378" t="s">
        <v>1606</v>
      </c>
      <c r="X81" s="378"/>
      <c r="Y81" s="286">
        <f>+VLOOKUP(M81,'Listas Verificación'!BU3:BV5,2,TRUE)</f>
        <v>0</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Alta</v>
      </c>
      <c r="N86" s="747"/>
      <c r="O86" s="745">
        <f>+VLOOKUP(M86,INDICADORES!C5:D8,2,FALSE)</f>
        <v>1.4285714285714286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Bajo</v>
      </c>
      <c r="N87" s="747"/>
      <c r="O87" s="745">
        <f>VLOOKUP(M87,INDICADORES!C10:D12,2,0)</f>
        <v>0.4285714285714286</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47"/>
      <c r="O104" s="745">
        <f>+VLOOKUP(M104,INDICADORES!C55:D59,2,FALSE)</f>
        <v>0.28571428571428575</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c r="A112" s="35"/>
      <c r="B112" s="240"/>
      <c r="C112" s="787" t="s">
        <v>2010</v>
      </c>
      <c r="D112" s="578"/>
      <c r="E112" s="578"/>
      <c r="F112" s="578"/>
      <c r="G112" s="578"/>
      <c r="H112" s="578"/>
      <c r="I112" s="271">
        <f>SUM(Y14:Y17)</f>
        <v>9</v>
      </c>
      <c r="J112" s="732">
        <f>I112+I113</f>
        <v>17</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8</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4.5</v>
      </c>
      <c r="J115" s="732">
        <f>SUM(I115:I118)</f>
        <v>17.625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1.875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4.6875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16.78857142857143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1.9000000000000001</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1.425</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3.4285714285714288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1.25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56.41357142857143</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2254</v>
      </c>
      <c r="G134" s="778"/>
      <c r="H134" s="778"/>
      <c r="I134" s="778"/>
      <c r="J134" s="778"/>
      <c r="K134" s="778"/>
      <c r="L134" s="778"/>
      <c r="M134" s="778"/>
      <c r="N134" s="778"/>
      <c r="O134" s="772" t="s">
        <v>118</v>
      </c>
      <c r="P134" s="772"/>
      <c r="Q134" s="774" t="s">
        <v>2255</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2249</v>
      </c>
      <c r="G135" s="778"/>
      <c r="H135" s="778"/>
      <c r="I135" s="778"/>
      <c r="J135" s="778"/>
      <c r="K135" s="778"/>
      <c r="L135" s="778"/>
      <c r="M135" s="778"/>
      <c r="N135" s="778"/>
      <c r="O135" s="772" t="s">
        <v>120</v>
      </c>
      <c r="P135" s="772"/>
      <c r="Q135" s="774" t="s">
        <v>2256</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3217725313</v>
      </c>
      <c r="G136" s="778"/>
      <c r="H136" s="778"/>
      <c r="I136" s="778"/>
      <c r="J136" s="778"/>
      <c r="K136" s="778"/>
      <c r="L136" s="778"/>
      <c r="M136" s="778"/>
      <c r="N136" s="778"/>
      <c r="O136" s="772" t="s">
        <v>122</v>
      </c>
      <c r="P136" s="772"/>
      <c r="Q136" s="774" t="s">
        <v>2257</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46204</v>
      </c>
      <c r="G137" s="780"/>
      <c r="H137" s="780"/>
      <c r="I137" s="780"/>
      <c r="J137" s="780"/>
      <c r="K137" s="780"/>
      <c r="L137" s="780"/>
      <c r="M137" s="780"/>
      <c r="N137" s="780"/>
      <c r="O137" s="773" t="s">
        <v>124</v>
      </c>
      <c r="P137" s="773"/>
      <c r="Q137" s="776" t="s">
        <v>2250</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27.6">
      <c r="A14" s="708" t="s">
        <v>2047</v>
      </c>
      <c r="B14" s="100" t="s">
        <v>1554</v>
      </c>
      <c r="C14" s="100" t="s">
        <v>2042</v>
      </c>
      <c r="D14" s="101">
        <v>0</v>
      </c>
    </row>
    <row r="15" spans="1:4" ht="27.6">
      <c r="A15" s="708"/>
      <c r="B15" s="100" t="s">
        <v>1571</v>
      </c>
      <c r="C15" s="100" t="s">
        <v>2048</v>
      </c>
      <c r="D15" s="114">
        <f>(A32*30)/100</f>
        <v>0.4285714285714286</v>
      </c>
    </row>
    <row r="16" spans="1:4" ht="27.6">
      <c r="A16" s="708"/>
      <c r="B16" s="100" t="s">
        <v>1582</v>
      </c>
      <c r="C16" s="100" t="s">
        <v>2044</v>
      </c>
      <c r="D16" s="114">
        <f>(A32*60)/100</f>
        <v>0.85714285714285721</v>
      </c>
    </row>
    <row r="17" spans="1:4" ht="27.6">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27.6">
      <c r="A20" s="792"/>
      <c r="B20" s="102" t="s">
        <v>2051</v>
      </c>
      <c r="C20" s="101" t="s">
        <v>2052</v>
      </c>
      <c r="D20" s="114">
        <f>(A32*60)/100</f>
        <v>0.85714285714285721</v>
      </c>
    </row>
    <row r="21" spans="1:4" ht="27.6">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27.6">
      <c r="A35" s="793"/>
      <c r="B35" s="49" t="s">
        <v>1833</v>
      </c>
      <c r="C35" s="123" t="s">
        <v>2044</v>
      </c>
      <c r="D35" s="133">
        <f>(A47*50)/100</f>
        <v>0.9375</v>
      </c>
    </row>
    <row r="36" spans="1:4" ht="27.6">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82.8">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1.4">
      <c r="A53" s="797" t="s">
        <v>1999</v>
      </c>
      <c r="B53" s="49" t="s">
        <v>1810</v>
      </c>
      <c r="C53" s="120" t="s">
        <v>2068</v>
      </c>
      <c r="D53" s="49">
        <v>0</v>
      </c>
    </row>
    <row r="54" spans="1:4" ht="41.4">
      <c r="A54" s="798"/>
      <c r="B54" s="49" t="s">
        <v>1842</v>
      </c>
      <c r="C54" s="120" t="s">
        <v>2046</v>
      </c>
      <c r="D54" s="121">
        <f>A76</f>
        <v>0.95238095238095244</v>
      </c>
    </row>
    <row r="55" spans="1:4">
      <c r="A55" s="119" t="s">
        <v>2075</v>
      </c>
      <c r="B55" s="119" t="s">
        <v>2026</v>
      </c>
      <c r="C55" s="119" t="s">
        <v>2025</v>
      </c>
      <c r="D55" s="119" t="s">
        <v>1755</v>
      </c>
    </row>
    <row r="56" spans="1:4" ht="41.4">
      <c r="A56" s="791" t="s">
        <v>2001</v>
      </c>
      <c r="B56" s="49" t="s">
        <v>1812</v>
      </c>
      <c r="C56" s="98" t="s">
        <v>2068</v>
      </c>
      <c r="D56" s="121">
        <f>(A76*30)/100</f>
        <v>0.28571428571428575</v>
      </c>
    </row>
    <row r="57" spans="1:4" ht="55.2">
      <c r="A57" s="792"/>
      <c r="B57" s="49" t="s">
        <v>1844</v>
      </c>
      <c r="C57" s="98" t="s">
        <v>2044</v>
      </c>
      <c r="D57" s="121">
        <f>(A76*40)/100</f>
        <v>0.38095238095238093</v>
      </c>
    </row>
    <row r="58" spans="1:4" ht="41.4">
      <c r="A58" s="792"/>
      <c r="B58" s="49" t="s">
        <v>1875</v>
      </c>
      <c r="C58" s="98" t="s">
        <v>2046</v>
      </c>
      <c r="D58" s="121">
        <f>(A76*80)/100</f>
        <v>0.76190476190476186</v>
      </c>
    </row>
    <row r="59" spans="1:4" ht="27.6">
      <c r="A59" s="792"/>
      <c r="B59" s="49" t="s">
        <v>1893</v>
      </c>
      <c r="C59" s="98" t="s">
        <v>2079</v>
      </c>
      <c r="D59" s="121">
        <f>(A76*100)/100</f>
        <v>0.95238095238095244</v>
      </c>
    </row>
    <row r="60" spans="1:4">
      <c r="A60" s="119" t="s">
        <v>2075</v>
      </c>
      <c r="B60" s="119" t="s">
        <v>2026</v>
      </c>
      <c r="C60" s="119" t="s">
        <v>2025</v>
      </c>
      <c r="D60" s="119" t="s">
        <v>1755</v>
      </c>
    </row>
    <row r="61" spans="1:4" ht="27.6">
      <c r="A61" s="799" t="s">
        <v>2003</v>
      </c>
      <c r="B61" s="49" t="s">
        <v>1811</v>
      </c>
      <c r="C61" s="98" t="s">
        <v>2068</v>
      </c>
      <c r="D61" s="49">
        <v>0</v>
      </c>
    </row>
    <row r="62" spans="1:4" ht="55.2">
      <c r="A62" s="799"/>
      <c r="B62" s="49" t="s">
        <v>1843</v>
      </c>
      <c r="C62" s="98" t="s">
        <v>2044</v>
      </c>
      <c r="D62" s="121">
        <f>(A76*50)/100</f>
        <v>0.47619047619047622</v>
      </c>
    </row>
    <row r="63" spans="1:4" ht="55.2">
      <c r="A63" s="799"/>
      <c r="B63" s="49" t="s">
        <v>1874</v>
      </c>
      <c r="C63" s="98" t="s">
        <v>2046</v>
      </c>
      <c r="D63" s="121">
        <f>A76</f>
        <v>0.95238095238095244</v>
      </c>
    </row>
    <row r="64" spans="1:4">
      <c r="A64" s="119" t="s">
        <v>2075</v>
      </c>
      <c r="B64" s="119" t="s">
        <v>2026</v>
      </c>
      <c r="C64" s="119" t="s">
        <v>2025</v>
      </c>
      <c r="D64" s="119" t="s">
        <v>1755</v>
      </c>
    </row>
    <row r="65" spans="1:4" ht="27.6">
      <c r="A65" s="800" t="s">
        <v>2005</v>
      </c>
      <c r="B65" s="49" t="s">
        <v>1821</v>
      </c>
      <c r="C65" s="98" t="s">
        <v>2068</v>
      </c>
      <c r="D65" s="98">
        <v>0</v>
      </c>
    </row>
    <row r="66" spans="1:4" ht="41.4">
      <c r="A66" s="800"/>
      <c r="B66" s="49" t="s">
        <v>1853</v>
      </c>
      <c r="C66" s="126" t="s">
        <v>2042</v>
      </c>
      <c r="D66" s="121">
        <f>(A76*30)/100</f>
        <v>0.28571428571428575</v>
      </c>
    </row>
    <row r="67" spans="1:4" ht="27.6">
      <c r="A67" s="800"/>
      <c r="B67" s="49" t="s">
        <v>1884</v>
      </c>
      <c r="C67" s="126" t="s">
        <v>2046</v>
      </c>
      <c r="D67" s="115">
        <f>A76</f>
        <v>0.95238095238095244</v>
      </c>
    </row>
    <row r="68" spans="1:4" ht="41.4">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1.4">
      <c r="A71" s="799" t="s">
        <v>2080</v>
      </c>
      <c r="B71" s="49" t="s">
        <v>1822</v>
      </c>
      <c r="C71" s="126" t="s">
        <v>2068</v>
      </c>
      <c r="D71" s="126">
        <v>0</v>
      </c>
    </row>
    <row r="72" spans="1:4" ht="27.6">
      <c r="A72" s="799"/>
      <c r="B72" s="49" t="s">
        <v>1854</v>
      </c>
      <c r="C72" s="126" t="s">
        <v>2042</v>
      </c>
      <c r="D72" s="121">
        <f>(A76*30)/100</f>
        <v>0.28571428571428575</v>
      </c>
    </row>
    <row r="73" spans="1:4" ht="41.4">
      <c r="A73" s="799"/>
      <c r="B73" s="49" t="s">
        <v>1885</v>
      </c>
      <c r="C73" s="126" t="s">
        <v>2042</v>
      </c>
      <c r="D73" s="121">
        <f>(A76*30)/100</f>
        <v>0.28571428571428575</v>
      </c>
    </row>
    <row r="74" spans="1:4" ht="27.6">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4140625" defaultRowHeight="13.8"/>
  <cols>
    <col min="1" max="1" width="22.5546875" style="319" customWidth="1"/>
    <col min="2" max="2" width="23" style="315" customWidth="1"/>
    <col min="3" max="3" width="8" style="315" customWidth="1"/>
    <col min="4" max="4" width="44.5546875" style="315" customWidth="1"/>
    <col min="5" max="5" width="10" style="315" customWidth="1"/>
    <col min="6" max="7" width="9.33203125" style="315" customWidth="1"/>
    <col min="8" max="19" width="4.5546875" style="315" customWidth="1"/>
    <col min="20" max="20" width="8.6640625" style="315" customWidth="1"/>
    <col min="21" max="21" width="12.5546875" style="315" customWidth="1"/>
    <col min="22" max="22" width="10.6640625" style="315" customWidth="1"/>
    <col min="23" max="23" width="10.33203125" style="315" customWidth="1"/>
    <col min="24" max="24" width="10.5546875" style="315" customWidth="1"/>
    <col min="25" max="25" width="24.44140625" style="318" customWidth="1"/>
    <col min="26" max="26" width="26.5546875" style="318" customWidth="1"/>
    <col min="27" max="16384" width="11.441406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27.6">
      <c r="A3" s="809" t="s">
        <v>2098</v>
      </c>
      <c r="B3" s="812"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55.2">
      <c r="A4" s="810"/>
      <c r="B4" s="814"/>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41.4">
      <c r="A5" s="810"/>
      <c r="B5" s="814"/>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1.4">
      <c r="A6" s="811"/>
      <c r="B6" s="813"/>
      <c r="C6" s="141" t="s">
        <v>1758</v>
      </c>
      <c r="D6" s="142" t="s">
        <v>1913</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27.6">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1.4">
      <c r="A9" s="810"/>
      <c r="B9" s="814"/>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55.2">
      <c r="A10" s="810"/>
      <c r="B10" s="813"/>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27.6">
      <c r="A11" s="810"/>
      <c r="B11" s="812"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82.8">
      <c r="A12" s="810"/>
      <c r="B12" s="814"/>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55.2">
      <c r="A13" s="810"/>
      <c r="B13" s="813"/>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55.2">
      <c r="A14" s="810"/>
      <c r="B14" s="812"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1.4">
      <c r="A15" s="810"/>
      <c r="B15" s="814"/>
      <c r="C15" s="141" t="s">
        <v>1767</v>
      </c>
      <c r="D15" s="142" t="s">
        <v>1927</v>
      </c>
      <c r="E15" s="314" t="str">
        <f>'3. Verificación'!Z35</f>
        <v>b. Si</v>
      </c>
      <c r="F15" s="366"/>
      <c r="G15" s="366"/>
      <c r="H15" s="366"/>
      <c r="I15" s="366"/>
      <c r="J15" s="366"/>
      <c r="K15" s="366"/>
      <c r="L15" s="366"/>
      <c r="M15" s="366"/>
      <c r="N15" s="366"/>
      <c r="O15" s="366"/>
      <c r="P15" s="366"/>
      <c r="Q15" s="366"/>
      <c r="R15" s="366"/>
      <c r="S15" s="366"/>
      <c r="T15" s="366"/>
      <c r="U15" s="366"/>
      <c r="V15" s="366"/>
      <c r="W15" s="366"/>
      <c r="X15" s="367"/>
      <c r="Y15" s="368"/>
      <c r="Z15" s="369"/>
    </row>
    <row r="16" spans="1:26" ht="55.2">
      <c r="A16" s="810"/>
      <c r="B16" s="814"/>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27.6">
      <c r="A17" s="810"/>
      <c r="B17" s="814"/>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69">
      <c r="A18" s="811"/>
      <c r="B18" s="813"/>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1.4">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27.6">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41.4">
      <c r="A21" s="810"/>
      <c r="B21" s="813"/>
      <c r="C21" s="141" t="s">
        <v>1938</v>
      </c>
      <c r="D21" s="142" t="s">
        <v>1939</v>
      </c>
      <c r="E21" s="314" t="str">
        <f>'3. Verificación'!Z46</f>
        <v>b. Si</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1.4">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55.2">
      <c r="A23" s="810"/>
      <c r="B23" s="813"/>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b. Si</v>
      </c>
      <c r="F24" s="366"/>
      <c r="G24" s="366"/>
      <c r="H24" s="366"/>
      <c r="I24" s="366"/>
      <c r="J24" s="366"/>
      <c r="K24" s="366"/>
      <c r="L24" s="366"/>
      <c r="M24" s="366"/>
      <c r="N24" s="366"/>
      <c r="O24" s="366"/>
      <c r="P24" s="366"/>
      <c r="Q24" s="366"/>
      <c r="R24" s="366"/>
      <c r="S24" s="366"/>
      <c r="T24" s="366"/>
      <c r="U24" s="366"/>
      <c r="V24" s="366"/>
      <c r="W24" s="366"/>
      <c r="X24" s="367"/>
      <c r="Y24" s="368"/>
      <c r="Z24" s="369"/>
    </row>
    <row r="25" spans="1:26" ht="27.6">
      <c r="A25" s="810"/>
      <c r="B25" s="814"/>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55.2">
      <c r="A26" s="810"/>
      <c r="B26" s="813"/>
      <c r="C26" s="141" t="s">
        <v>1779</v>
      </c>
      <c r="D26" s="142" t="s">
        <v>1946</v>
      </c>
      <c r="E26" s="314" t="str">
        <f>'3. Verificación'!Z55</f>
        <v>b. Si</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1.4">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1.4">
      <c r="A28" s="810"/>
      <c r="B28" s="812"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41.4">
      <c r="A29" s="810"/>
      <c r="B29" s="813"/>
      <c r="C29" s="141" t="s">
        <v>1782</v>
      </c>
      <c r="D29" s="142" t="s">
        <v>1951</v>
      </c>
      <c r="E29" s="314" t="str">
        <f>'3. Verificación'!Z62</f>
        <v>b. Si</v>
      </c>
      <c r="F29" s="366"/>
      <c r="G29" s="366"/>
      <c r="H29" s="366"/>
      <c r="I29" s="366"/>
      <c r="J29" s="366"/>
      <c r="K29" s="366"/>
      <c r="L29" s="366"/>
      <c r="M29" s="366"/>
      <c r="N29" s="366"/>
      <c r="O29" s="366"/>
      <c r="P29" s="366"/>
      <c r="Q29" s="366"/>
      <c r="R29" s="366"/>
      <c r="S29" s="366"/>
      <c r="T29" s="366"/>
      <c r="U29" s="366"/>
      <c r="V29" s="366"/>
      <c r="W29" s="366"/>
      <c r="X29" s="367"/>
      <c r="Y29" s="368"/>
      <c r="Z29" s="369"/>
    </row>
    <row r="30" spans="1:26" ht="27.6">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27.6">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27.6">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27.6">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55.2">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1.4">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41.4">
      <c r="A36" s="810"/>
      <c r="B36" s="812"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41.4">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27.6">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27.6">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4140625" defaultRowHeight="13.8"/>
  <cols>
    <col min="1" max="1" width="15.33203125" style="325" customWidth="1"/>
    <col min="2" max="2" width="11.44140625" style="325"/>
    <col min="3" max="3" width="11.5546875" style="325" bestFit="1" customWidth="1"/>
    <col min="4" max="4" width="15.44140625" style="325" customWidth="1"/>
    <col min="5" max="5" width="11.5546875" style="325" bestFit="1" customWidth="1"/>
    <col min="6" max="6" width="19.5546875" style="325" customWidth="1"/>
    <col min="7" max="7" width="18.5546875" style="325" customWidth="1"/>
    <col min="8" max="8" width="11.5546875" style="325" bestFit="1" customWidth="1"/>
    <col min="9" max="9" width="20.44140625" style="325" bestFit="1" customWidth="1"/>
    <col min="10" max="10" width="11.5546875" style="325" bestFit="1" customWidth="1"/>
    <col min="11" max="11" width="19" style="325" customWidth="1"/>
    <col min="12" max="16" width="11.5546875" style="325" bestFit="1" customWidth="1"/>
    <col min="17" max="17" width="11.44140625" style="325"/>
    <col min="18" max="18" width="16.33203125" style="325" bestFit="1" customWidth="1"/>
    <col min="19" max="22" width="16" style="325" customWidth="1"/>
    <col min="23" max="26" width="20.44140625" style="325" bestFit="1" customWidth="1"/>
    <col min="27" max="27" width="20.33203125" style="325" customWidth="1"/>
    <col min="28" max="28" width="20.44140625" style="325" bestFit="1" customWidth="1"/>
    <col min="29" max="29" width="11.5546875" style="325" bestFit="1" customWidth="1"/>
    <col min="30" max="31" width="11.44140625" style="325"/>
    <col min="32" max="32" width="20.44140625" style="325" bestFit="1" customWidth="1"/>
    <col min="33" max="33" width="23.6640625" style="325" customWidth="1"/>
    <col min="34" max="35" width="20.44140625" style="325" bestFit="1" customWidth="1"/>
    <col min="36" max="36" width="11.5546875" style="325" bestFit="1" customWidth="1"/>
    <col min="37" max="38" width="20.44140625" style="325" bestFit="1" customWidth="1"/>
    <col min="39" max="48" width="11.5546875" style="325" bestFit="1" customWidth="1"/>
    <col min="49" max="52" width="16.33203125" style="325" bestFit="1" customWidth="1"/>
    <col min="53" max="53" width="16" style="325" customWidth="1"/>
    <col min="54" max="54" width="16.33203125" style="325" bestFit="1" customWidth="1"/>
    <col min="55" max="69" width="16" style="325" customWidth="1"/>
    <col min="70" max="70" width="18.44140625" style="325" bestFit="1" customWidth="1"/>
    <col min="71" max="71" width="18.33203125" style="325" bestFit="1" customWidth="1"/>
    <col min="72" max="72" width="19.33203125" style="325" bestFit="1" customWidth="1"/>
    <col min="73" max="73" width="18.44140625" style="325" bestFit="1" customWidth="1"/>
    <col min="74" max="75" width="15.44140625" style="325" customWidth="1"/>
    <col min="76" max="76" width="14.5546875" style="325" customWidth="1"/>
    <col min="77" max="156" width="22.33203125" style="325" customWidth="1"/>
    <col min="157" max="157" width="17.44140625" style="325" customWidth="1"/>
    <col min="158" max="158" width="19.5546875" style="325" customWidth="1"/>
    <col min="159" max="159" width="18.44140625" style="325" bestFit="1" customWidth="1"/>
    <col min="160" max="160" width="17" style="325" customWidth="1"/>
    <col min="161" max="168" width="18.44140625" style="325" bestFit="1" customWidth="1"/>
    <col min="169" max="169" width="20.44140625" style="325" bestFit="1" customWidth="1"/>
    <col min="170" max="172" width="16.33203125" style="325" bestFit="1" customWidth="1"/>
    <col min="173" max="173" width="20.44140625" style="325" bestFit="1" customWidth="1"/>
    <col min="174" max="174" width="18.44140625" style="325" bestFit="1" customWidth="1"/>
    <col min="175" max="175" width="20.44140625" style="325" bestFit="1" customWidth="1"/>
    <col min="176" max="176" width="18.44140625" style="325" bestFit="1" customWidth="1"/>
    <col min="177" max="177" width="20" style="325" bestFit="1" customWidth="1"/>
    <col min="178" max="178" width="18.44140625" style="325" bestFit="1" customWidth="1"/>
    <col min="179" max="179" width="18.33203125" style="325" customWidth="1"/>
    <col min="180" max="185" width="18.44140625" style="325" bestFit="1" customWidth="1"/>
    <col min="186" max="186" width="20.44140625" style="325" bestFit="1" customWidth="1"/>
    <col min="187" max="194" width="18.44140625" style="325" bestFit="1" customWidth="1"/>
    <col min="195" max="195" width="11.5546875" style="325" bestFit="1" customWidth="1"/>
    <col min="196" max="196" width="18.44140625" style="325" bestFit="1" customWidth="1"/>
    <col min="197" max="199" width="11.5546875" style="325" bestFit="1" customWidth="1"/>
    <col min="200" max="204" width="13" style="325" customWidth="1"/>
    <col min="205" max="206" width="16.33203125" style="325" bestFit="1" customWidth="1"/>
    <col min="207" max="207" width="11.5546875" style="325" bestFit="1" customWidth="1"/>
    <col min="208" max="213" width="16.33203125" style="325" bestFit="1" customWidth="1"/>
    <col min="214" max="214" width="25.5546875" style="325" customWidth="1"/>
    <col min="215" max="216" width="16.33203125" style="325" bestFit="1" customWidth="1"/>
    <col min="217" max="231" width="11.5546875" style="325" bestFit="1" customWidth="1"/>
    <col min="232" max="232" width="20.44140625" style="325" customWidth="1"/>
    <col min="233" max="253" width="11.5546875" style="325" bestFit="1" customWidth="1"/>
    <col min="254" max="254" width="18.33203125" style="325" bestFit="1" customWidth="1"/>
    <col min="255" max="255" width="18.44140625" style="325" bestFit="1" customWidth="1"/>
    <col min="256" max="256" width="18.33203125" style="325" bestFit="1" customWidth="1"/>
    <col min="257" max="259" width="18.44140625" style="325" bestFit="1" customWidth="1"/>
    <col min="260" max="260" width="11.44140625" style="325"/>
    <col min="261" max="262" width="11.5546875" style="325" bestFit="1" customWidth="1"/>
    <col min="263" max="263" width="11.44140625" style="325"/>
    <col min="264" max="272" width="11.5546875" style="325" bestFit="1" customWidth="1"/>
    <col min="273" max="273" width="11.44140625" style="325"/>
    <col min="274" max="280" width="11.5546875" style="325" bestFit="1" customWidth="1"/>
    <col min="281" max="281" width="13.33203125" style="325" customWidth="1"/>
    <col min="282" max="282" width="16.44140625" style="325" customWidth="1"/>
    <col min="283" max="285" width="11.5546875" style="325" bestFit="1" customWidth="1"/>
    <col min="286" max="286" width="14.5546875" style="325" customWidth="1"/>
    <col min="287" max="287" width="14" style="325" customWidth="1"/>
    <col min="288" max="290" width="11.5546875" style="325" bestFit="1" customWidth="1"/>
    <col min="291" max="16384" width="11.44140625" style="325"/>
  </cols>
  <sheetData>
    <row r="1" spans="1:290" ht="14.4"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0</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4.4" hidden="1" thickBot="1">
      <c r="C2" s="325" t="str">
        <f>+'1. Inscripción'!G8</f>
        <v xml:space="preserve">Asociacion de Mujeres Empoderadas La Granja </v>
      </c>
      <c r="D2" s="325">
        <f>+'1. Inscripción'!F12</f>
        <v>901586517</v>
      </c>
      <c r="E2" s="325" t="e">
        <f>+VLOOKUP($F$2,'Listas caracterización'!I3:$J$1141,2)</f>
        <v>#REF!</v>
      </c>
      <c r="F2" s="325" t="e">
        <f>+#REF!</f>
        <v>#REF!</v>
      </c>
      <c r="G2" s="325" t="str">
        <f>+'1. Inscripción'!O36</f>
        <v>Maracuya Organica</v>
      </c>
      <c r="H2" s="325" t="str">
        <f>+'1. Inscripción'!G18</f>
        <v>Alejandra Gonzalez Madrigal</v>
      </c>
      <c r="I2" s="325" t="str">
        <f>+'1. Inscripción'!G28</f>
        <v>micries1983@gmail.com</v>
      </c>
      <c r="J2" s="325">
        <f>+'1. Inscripción'!T28</f>
        <v>3177094252</v>
      </c>
      <c r="K2" s="325" t="str">
        <f>+'1. Inscripción'!G24</f>
        <v>Vereda La Fortuna, Detrás del Colegio</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c. Cuenta con estados financieros</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c. Se cuenta con concesión para la captación de agua</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 xml:space="preserve">a. No cuenta con dichos procedimientos </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a. No</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10</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9</v>
      </c>
      <c r="GC2" s="325">
        <f>+'2. Caracterización'!O58</f>
        <v>0</v>
      </c>
      <c r="GD2" s="325">
        <f>+'2. Caracterización'!Q58</f>
        <v>0</v>
      </c>
      <c r="GE2" s="325">
        <f>+'2. Caracterización'!S58</f>
        <v>0</v>
      </c>
      <c r="GF2" s="325">
        <f>+'2. Caracterización'!U58</f>
        <v>0</v>
      </c>
      <c r="GG2" s="325">
        <f>+'2. Caracterización'!E74</f>
        <v>3</v>
      </c>
      <c r="GH2" s="325">
        <f>+'2. Caracterización'!G74</f>
        <v>8</v>
      </c>
      <c r="GI2" s="325">
        <f>+'2. Caracterización'!I74</f>
        <v>10</v>
      </c>
      <c r="GJ2" s="325">
        <f>+'2. Caracterización'!K74</f>
        <v>0</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f>+'1. Inscripción'!F30</f>
        <v>0</v>
      </c>
      <c r="GS2" s="325">
        <f>+'1. Inscripción'!K32</f>
        <v>0</v>
      </c>
      <c r="GT2" s="325">
        <f>+'1. Inscripción'!O32</f>
        <v>0</v>
      </c>
      <c r="GU2" s="325">
        <f>+'1. Inscripción'!S32</f>
        <v>0</v>
      </c>
      <c r="GV2" s="325">
        <f>+'1. Inscripción'!T18</f>
        <v>32356486</v>
      </c>
      <c r="GW2" s="325">
        <f>+'1. Inscripción'!T22</f>
        <v>3177094252</v>
      </c>
      <c r="GX2" s="325" t="str">
        <f>+'1. Inscripción'!O36</f>
        <v>Maracuya Organica</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c. Cuenta con un modelo de planeación y gestión en donde considera aspectos de sostenibilidad, costos y beneficios sociales y ambientales, flujo de materias primas y recursos naturales</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 xml:space="preserve">a. No cuenta con dichos procedimientos </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4.4" hidden="1" thickBot="1"/>
    <row r="4" spans="1:290" ht="14.4"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4.4"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Mutatá</v>
      </c>
      <c r="M7" s="325" t="str">
        <f>+VLOOKUP($K$7,'Listas caracterización'!$I$3:$L$1141,4)</f>
        <v>Urabá Antioqueño</v>
      </c>
      <c r="N7" s="325" t="str">
        <f>'1. Inscripción'!G8</f>
        <v xml:space="preserve">Asociacion de Mujeres Empoderadas La Granja </v>
      </c>
      <c r="O7" s="325" t="str">
        <f>+'1. Inscripción'!F10</f>
        <v>b. Jurídica</v>
      </c>
      <c r="P7" s="325" t="str">
        <f>+'1. Inscripción'!N10</f>
        <v>c. Sociedad Colectiva</v>
      </c>
      <c r="Q7" s="325" t="str">
        <f>CONCATENATE('1. Inscripción'!F12,'1. Inscripción'!L12)</f>
        <v>9015865179</v>
      </c>
      <c r="R7" s="330" t="str">
        <f>+'1. Inscripción'!T12</f>
        <v>9409</v>
      </c>
      <c r="S7" s="325" t="str">
        <f>+'1. Inscripción'!F14</f>
        <v>No</v>
      </c>
      <c r="T7" s="325">
        <f>+'1. Inscripción'!I14</f>
        <v>0</v>
      </c>
      <c r="U7" s="325">
        <f>+'1. Inscripción'!O14</f>
        <v>0</v>
      </c>
      <c r="V7" s="325">
        <f>+'1. Inscripción'!V16</f>
        <v>0</v>
      </c>
      <c r="W7" s="325" t="str">
        <f>+'1. Inscripción'!I38</f>
        <v>Descripción de la actividad económica / Objeto social:
La Asociación de Mujeres Empoderadas La Granja desarrolla actividades de producción y comercialización de maracuyá, plátano, rambután y otros frutales. Su objeto social se orienta al fortalecimiento de la economía rural mediante la producción agrícola, la generación de ingresos para las familias asociadas y la comercialización de sus productos en mercados locales y regionales. La actividad se realiza mediante manejos naturales y prácticas agrícolas sostenibles, enfocadas en el uso responsable de los recursos naturales y la conservación del entorno.</v>
      </c>
      <c r="X7" s="325" t="str">
        <f>+'2. Caracterización'!AA9</f>
        <v>Bioproductos y servicios sostenibles</v>
      </c>
      <c r="Y7" s="325" t="str">
        <f>+'2. Caracterización'!Q9</f>
        <v>Agrosistemas sostenibles</v>
      </c>
      <c r="Z7" s="325" t="str">
        <f>+'2. Caracterización'!G9</f>
        <v>Agricultura sostenible</v>
      </c>
      <c r="AA7" s="325" t="str">
        <f>+'1. Inscripción'!H36</f>
        <v>a. Bien</v>
      </c>
      <c r="AB7" s="325" t="str">
        <f>+'1. Inscripción'!O36</f>
        <v>Maracuya Organica</v>
      </c>
      <c r="AF7" s="325" t="str">
        <f>'1. Inscripción'!G18</f>
        <v>Alejandra Gonzalez Madrigal</v>
      </c>
      <c r="AG7" s="325" t="str">
        <f>'1. Inscripción'!G28</f>
        <v>micries1983@gmail.com</v>
      </c>
      <c r="AH7" s="363">
        <f>'1. Inscripción'!T28</f>
        <v>3177094252</v>
      </c>
      <c r="AI7" s="325" t="str">
        <f>'1. Inscripción'!G24</f>
        <v>Vereda La Fortuna, Detrás del Colegio</v>
      </c>
      <c r="AJ7" s="325">
        <f>'1. Inscripción'!F30</f>
        <v>0</v>
      </c>
      <c r="AK7" s="363">
        <f>'1. Inscripción'!T22</f>
        <v>3177094252</v>
      </c>
      <c r="AL7" s="325">
        <f>'1. Inscripción'!O32</f>
        <v>0</v>
      </c>
      <c r="AM7" s="325">
        <f>'1. Inscripción'!K32</f>
        <v>0</v>
      </c>
      <c r="AN7" s="325">
        <f>+'1. Inscripción'!O32</f>
        <v>0</v>
      </c>
      <c r="AO7" s="325">
        <f>+'1. Inscripción'!S32</f>
        <v>0</v>
      </c>
      <c r="AP7" s="325" t="str">
        <f>+'1. Inscripción'!H44</f>
        <v>a. Si</v>
      </c>
      <c r="AQ7" s="325" t="str">
        <f>+'1. Inscripción'!I51</f>
        <v>a. Si</v>
      </c>
      <c r="AR7" s="325" t="str">
        <f>+'1. Inscripción'!I52</f>
        <v>b. No</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La actividad económica de la Asociación de Mujeres Empoderadas La Granja genera impactos sociales positivos al fortalecer el trabajo asociativo y el empoderamiento de las mujeres rurales vinculadas. La iniciativa promueve la generación de ingresos, la mejora de la calidad de vida de las familias y el desarrollo de capacidades técnicas y organizativas en sus integrantes.
Asimismo, la implementación de buenas prácticas ambientales dentro del sistema productivo contribuye a la formación en temas de producción sostenible, el trabajo colaborativo y la apropiación de conocimientos sobre el uso responsable de los recursos naturales. Esto favorece la cohesión social, dinamiza la economía local y fortalece el tejido comunitario del territorio, impulsando el desarrollo rural sostenible.</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Forma de organización:
La Asociación de Mujeres Empoderadas La Granja es una organización comunitaria conformada por mujeres rurales que trabajan de manera asociativa para fortalecer su actividad productiva y mejorar sus condiciones socioeconómicas.
Objeto comercial (¿a qué se dedica?):
Se dedica a la producción y comercialización de maracuyá, plátano, rambután y otros frutales.
Producción (¿cómo lo hace?):
La producción se desarrolla mediante manejos naturales y prácticas agrícolas sostenibles orientadas al uso responsable de los recursos naturales y la conservación del medio ambiente.
Población objetivo y clientes (¿a quién va dirigido?):
Sus productos están dirigidos a consumidores finales, comerciantes e intermediarios que abastecen los mercados locales y regionales.
Comercialización (¿cómo lo vende?):
La comercialización se realiza mediante venta directa en la finca y a través de intermediarios y comercializadores de la región.</v>
      </c>
      <c r="BS7" s="325" t="str">
        <f>+'2. Caracterización'!C17</f>
        <v>Maracuya Organica</v>
      </c>
      <c r="BT7" s="325">
        <f>+'2. Caracterización'!I17</f>
        <v>500</v>
      </c>
      <c r="BU7" s="325" t="str">
        <f>+'2. Caracterización'!K17</f>
        <v>Kilogramo</v>
      </c>
      <c r="BV7" s="325">
        <f>+'2. Caracterización'!M17</f>
        <v>500</v>
      </c>
      <c r="BW7" s="325">
        <f>+'2. Caracterización'!O17</f>
        <v>3500</v>
      </c>
      <c r="BX7" s="325">
        <f>+'2. Caracterización'!S17</f>
        <v>1750000</v>
      </c>
      <c r="BY7" s="325">
        <f>+'2. Caracterización'!T17</f>
        <v>1500</v>
      </c>
      <c r="BZ7" s="325">
        <f>+'2. Caracterización'!V17</f>
        <v>500</v>
      </c>
      <c r="CA7" s="325">
        <f>+'2. Caracterización'!X17</f>
        <v>200</v>
      </c>
      <c r="CB7" s="325">
        <f>+'2. Caracterización'!AD17</f>
        <v>1100000</v>
      </c>
      <c r="CC7" s="325">
        <f>+'2. Caracterización'!AF17</f>
        <v>650000</v>
      </c>
      <c r="CD7" s="325">
        <f>+'2. Caracterización'!S21</f>
        <v>2450000</v>
      </c>
      <c r="CE7" s="325">
        <f>+'2. Caracterización'!AD21</f>
        <v>1590000</v>
      </c>
      <c r="CF7" s="325">
        <f>+'2. Caracterización'!AF21</f>
        <v>860000</v>
      </c>
      <c r="CG7" s="325" t="str">
        <f>+'2. Caracterización'!G23</f>
        <v>b. El negocio ha accedido a servicios de financiación informal</v>
      </c>
      <c r="CH7" s="325" t="str">
        <f>+'2. Caracterización'!G25</f>
        <v>Micro</v>
      </c>
      <c r="CI7" s="325">
        <f>+'2. Caracterización'!P23</f>
        <v>35.102040816326529</v>
      </c>
      <c r="CJ7" s="326">
        <f>+'2. Caracterización'!P25</f>
        <v>1</v>
      </c>
      <c r="CK7" s="325" t="str">
        <f>+'2. Caracterización'!G32</f>
        <v>Mutatá</v>
      </c>
      <c r="CL7" s="363" t="str">
        <f>+'2. Caracterización'!S32</f>
        <v>7°29´13"</v>
      </c>
      <c r="CM7" s="325" t="str">
        <f>+'2. Caracterización'!U32</f>
        <v>76°33´27,6"</v>
      </c>
      <c r="CN7" s="364">
        <f>+'2. Caracterización'!K41</f>
        <v>0.9</v>
      </c>
      <c r="CO7" s="364">
        <f>+'2. Caracterización'!K42</f>
        <v>0.1</v>
      </c>
      <c r="CP7" s="364" cm="1">
        <f t="array" ref="CP7">+'2. Caracterización'!K43:L43</f>
        <v>0</v>
      </c>
      <c r="CQ7" s="325" t="str">
        <f>+'2. Caracterización'!AD40</f>
        <v>b. No</v>
      </c>
      <c r="CR7" s="326" t="str">
        <f>+'2. Caracterización'!AD41</f>
        <v>b. No</v>
      </c>
      <c r="CS7" s="326" t="str">
        <f>+'2. Caracterización'!AD42</f>
        <v>b. No</v>
      </c>
      <c r="CT7" s="326" t="str">
        <f>+'2. Caracterización'!AD43</f>
        <v>a. Si</v>
      </c>
      <c r="CU7" s="326" t="str">
        <f>+'2. Caracterización'!AD44</f>
        <v>b. No</v>
      </c>
      <c r="CV7" s="326" t="str">
        <f>+'2. Caracterización'!AD45</f>
        <v>a. Si</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1</v>
      </c>
      <c r="DP7" s="325">
        <f>+'2. Caracterización'!G58</f>
        <v>0</v>
      </c>
      <c r="DQ7" s="325">
        <f>+'2. Caracterización'!I58</f>
        <v>0</v>
      </c>
      <c r="DR7" s="325">
        <f>+'2. Caracterización'!K58</f>
        <v>0</v>
      </c>
      <c r="DS7" s="327">
        <f>+'2. Caracterización'!M58</f>
        <v>9</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2</v>
      </c>
      <c r="EH7" s="325">
        <f>+'2. Caracterización'!G66</f>
        <v>3</v>
      </c>
      <c r="EI7" s="325">
        <f>+'2. Caracterización'!I66</f>
        <v>5</v>
      </c>
      <c r="EJ7" s="325">
        <f>+'2. Caracterización'!K66</f>
        <v>0</v>
      </c>
      <c r="EK7" s="325">
        <f>+'2. Caracterización'!N66</f>
        <v>0</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1</v>
      </c>
      <c r="ES7" s="325">
        <f>+'2. Caracterización'!Q66</f>
        <v>6</v>
      </c>
      <c r="ET7" s="325">
        <f>+'2. Caracterización'!R66</f>
        <v>3</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3</v>
      </c>
      <c r="FH7" s="325">
        <f>+'2. Caracterización'!G74</f>
        <v>8</v>
      </c>
      <c r="FI7" s="325">
        <f>+'2. Caracterización'!I74</f>
        <v>10</v>
      </c>
      <c r="FJ7" s="325">
        <f>+'2. Caracterización'!K74</f>
        <v>0</v>
      </c>
      <c r="FK7" s="325">
        <f>+'2. Caracterización'!M74</f>
        <v>0</v>
      </c>
      <c r="FL7" s="325">
        <f>+'2. Caracterización'!O74</f>
        <v>0</v>
      </c>
      <c r="FM7" s="328">
        <f>+'2. Caracterización'!T71</f>
        <v>71.428571428571431</v>
      </c>
      <c r="FN7" s="328">
        <f>+'2. Caracterización'!T72</f>
        <v>150</v>
      </c>
      <c r="FO7" s="328">
        <f>+'2. Caracterización'!T73</f>
        <v>71.428571428571431</v>
      </c>
      <c r="FP7" s="326">
        <f>+'2. Caracterización'!T74</f>
        <v>292.85714285714289</v>
      </c>
      <c r="FQ7" s="325">
        <f>+'2. Caracterización'!E82</f>
        <v>0</v>
      </c>
      <c r="FR7" s="325">
        <f>+'2. Caracterización'!E83</f>
        <v>0</v>
      </c>
      <c r="FS7" s="325">
        <f>+'2. Caracterización'!E84</f>
        <v>0</v>
      </c>
      <c r="FT7" s="325">
        <f>+'2. Caracterización'!E85</f>
        <v>0</v>
      </c>
      <c r="FU7" s="325">
        <f>+'2. Caracterización'!L82</f>
        <v>10</v>
      </c>
      <c r="FV7" s="325">
        <f>+'2. Caracterización'!L83</f>
        <v>0</v>
      </c>
      <c r="FW7" s="325">
        <f>+'2. Caracterización'!L84</f>
        <v>0</v>
      </c>
      <c r="FX7" s="325">
        <f>+'2. Caracterización'!L85</f>
        <v>0</v>
      </c>
      <c r="FY7" s="325">
        <f>+'2. Caracterización'!O82</f>
        <v>2</v>
      </c>
      <c r="FZ7" s="325">
        <f>+'2. Caracterización'!O83</f>
        <v>2</v>
      </c>
      <c r="GA7" s="325">
        <f>+'2. Caracterización'!O84</f>
        <v>0</v>
      </c>
      <c r="GB7" s="325">
        <f>+'2. Caracterización'!O85</f>
        <v>0</v>
      </c>
      <c r="GC7" s="363">
        <f>+'2. Caracterización'!E91</f>
        <v>10</v>
      </c>
      <c r="GD7" s="363">
        <f>+'2. Caracterización'!I91</f>
        <v>10</v>
      </c>
      <c r="GE7" s="363">
        <f>+'2. Caracterización'!O91</f>
        <v>10</v>
      </c>
      <c r="GF7" s="363">
        <f>+'2. Caracterización'!U91</f>
        <v>10</v>
      </c>
      <c r="GG7" s="363">
        <f>+'2. Caracterización'!AA91</f>
        <v>10</v>
      </c>
      <c r="GH7" s="363">
        <f>+'2. Caracterización'!E92</f>
        <v>0</v>
      </c>
      <c r="GI7" s="363">
        <f>+'2. Caracterización'!I92</f>
        <v>0</v>
      </c>
      <c r="GJ7" s="363">
        <f>+'2. Caracterización'!O92</f>
        <v>0</v>
      </c>
      <c r="GK7" s="325">
        <f>+'2. Caracterización'!U92</f>
        <v>0</v>
      </c>
      <c r="GL7" s="328">
        <f>+'2. Caracterización'!AA92</f>
        <v>0</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14</v>
      </c>
      <c r="GX7" s="325">
        <f>+'2. Caracterización'!C105</f>
        <v>0</v>
      </c>
      <c r="GY7" s="325">
        <f>+'2. Caracterización'!C107</f>
        <v>0</v>
      </c>
      <c r="GZ7" s="325">
        <f>+'2. Caracterización'!C119</f>
        <v>5</v>
      </c>
      <c r="HA7" s="325">
        <f>+'2. Caracterización'!H119</f>
        <v>5</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46204</v>
      </c>
      <c r="HI7" s="325" t="str">
        <f>+'3. Verificación'!M14</f>
        <v>c. Cuenta con estados financieros</v>
      </c>
      <c r="HJ7" s="325" t="str">
        <f>+'3. Verificación'!M15</f>
        <v>c. Se tiene claro la totalidad de los costos y gastos de operación del negocio</v>
      </c>
      <c r="HK7" s="325" t="str">
        <f>+'3. Verificación'!M16</f>
        <v>c. El negocio define y aplica estrategias logrando diferenciación, sostenibilidad y crecimiento en el mercado</v>
      </c>
      <c r="HL7" s="325" t="str">
        <f>+'3. Verificación'!M17</f>
        <v>c. Cuenta con un modelo de planeación y gestión en donde considera aspectos de sostenibilidad, costos y beneficios sociales y ambientales, flujo de materias primas y recursos naturales</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 xml:space="preserve">c. Las realiza de manera permanente  </v>
      </c>
      <c r="HQ7" s="325" t="str">
        <f>+'3. Verificación'!M29</f>
        <v xml:space="preserve">a. No cuenta con dichos procedimientos </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 xml:space="preserve">c. Cuenta con un programa e implementa acciones de educación ambiental que involucra comunidad aledaña, instituciones educativas u otras </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c. Se cuenta con concesión para la captación de agua</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a. No</v>
      </c>
      <c r="IS7" s="325" t="str">
        <f>+'3. Verificación'!M81</f>
        <v>a. No</v>
      </c>
      <c r="IT7" s="325" t="str">
        <f>+'3. Verificación'!M85</f>
        <v>Positiva</v>
      </c>
      <c r="IU7" s="325" t="str">
        <f>+'3. Verificación'!M86</f>
        <v>Alta</v>
      </c>
      <c r="IV7" s="325" t="str">
        <f>+'3. Verificación'!M87</f>
        <v>Bajo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9</v>
      </c>
      <c r="JL7" s="325">
        <f>+'3. Verificación'!I113</f>
        <v>8</v>
      </c>
      <c r="JM7" s="328" t="s">
        <v>2229</v>
      </c>
      <c r="JN7" s="325">
        <f>+'3. Verificación'!I115</f>
        <v>4.5</v>
      </c>
      <c r="JO7" s="325">
        <f>+'3. Verificación'!I116</f>
        <v>1.875</v>
      </c>
      <c r="JP7" s="325">
        <f>+'3. Verificación'!I117</f>
        <v>4.6875</v>
      </c>
      <c r="JQ7" s="325">
        <f>+'3. Verificación'!I118</f>
        <v>6.5625</v>
      </c>
      <c r="JR7" s="328">
        <f>+'3. Verificación'!J115</f>
        <v>17.625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16.78857142857143</v>
      </c>
      <c r="JZ7" s="325">
        <f>+'3. Verificación'!I128</f>
        <v>3.75</v>
      </c>
      <c r="KA7" s="325">
        <f>+'3. Verificación'!I129</f>
        <v>1.25</v>
      </c>
      <c r="KB7" s="328">
        <f>+'3. Verificación'!J128</f>
        <v>5</v>
      </c>
      <c r="KC7" s="325">
        <f>+'3. Verificación'!C131</f>
        <v>56.41357142857143</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2026-07-06T17:18:50Z</dcterms:modified>
  <cp:category/>
  <cp:contentStatus/>
</cp:coreProperties>
</file>